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E:\ARQUIVOS\8 - ENGENHARIA 2025\01 - PROJETOS EM ESTUDO\AMPLIAÇÃO CAIC-CACILDO ROMAGNANI 2025\02-REVISÃO 1\DOCUMENTOS CONCLUIDOS PARA LICITAÇÃO\NOVOS PARA ENVIO A LICITAÇÃO\"/>
    </mc:Choice>
  </mc:AlternateContent>
  <xr:revisionPtr revIDLastSave="0" documentId="13_ncr:1_{A2E8B571-2CD0-4957-B310-B07F5972FD64}" xr6:coauthVersionLast="47" xr6:coauthVersionMax="47" xr10:uidLastSave="{00000000-0000-0000-0000-000000000000}"/>
  <bookViews>
    <workbookView xWindow="-28920" yWindow="-120" windowWidth="29040" windowHeight="15720" tabRatio="500" firstSheet="1" activeTab="2" xr2:uid="{00000000-000D-0000-FFFF-FFFF00000000}"/>
  </bookViews>
  <sheets>
    <sheet name="AR CONDICIONADO" sheetId="14" r:id="rId1"/>
    <sheet name="LEVANTAMENTO" sheetId="13" r:id="rId2"/>
    <sheet name="ORÇAMENTO" sheetId="9" r:id="rId3"/>
    <sheet name="CRONOGRAMA" sheetId="12" r:id="rId4"/>
    <sheet name="DEMONS. DO BDI" sheetId="16" r:id="rId5"/>
    <sheet name="COMP. DO BDI" sheetId="17" r:id="rId6"/>
  </sheets>
  <definedNames>
    <definedName name="___________MAT1">"[1]equip!#ref!"</definedName>
    <definedName name="__________MAT1">"[1]equip!#ref!"</definedName>
    <definedName name="_________MAT1">"[1]equip!#ref!"</definedName>
    <definedName name="________MAT1">"[1]equip!#ref!"</definedName>
    <definedName name="_______MAT1">"[1]equip!#ref!"</definedName>
    <definedName name="______MAT1">"[1]equip!#ref!"</definedName>
    <definedName name="_____MAT1">"[1]equip!#ref!"</definedName>
    <definedName name="____MAT1">"[1]equip!#ref!"</definedName>
    <definedName name="___MAT1">"[1]equip!#ref!"</definedName>
    <definedName name="___xlnm_Database">NA()</definedName>
    <definedName name="__MAT1">"[1]equip!#ref!"</definedName>
    <definedName name="__xlnm_Database">NA()</definedName>
    <definedName name="_iv65565">NA()</definedName>
    <definedName name="_Key1">NA()</definedName>
    <definedName name="_Key2">NA()</definedName>
    <definedName name="_MAT1">"[1]equip!#ref!"</definedName>
    <definedName name="_Order1">255</definedName>
    <definedName name="_Order2">255</definedName>
    <definedName name="_Sort">NA()</definedName>
    <definedName name="A">"[2]mdo!#ref!"</definedName>
    <definedName name="ai">NA()</definedName>
    <definedName name="Área_impressão_IM">NA()</definedName>
    <definedName name="b">NA()</definedName>
    <definedName name="BANCO">NA()</definedName>
    <definedName name="BANCO1">NA()</definedName>
    <definedName name="BANCO2">NA()</definedName>
    <definedName name="BANCO3">NA()</definedName>
    <definedName name="BANCO4">NA()</definedName>
    <definedName name="bdi">NA()</definedName>
    <definedName name="bdimat">"'[3]2 - ses são vicente'!$f$7"</definedName>
    <definedName name="BDIOS">NA()</definedName>
    <definedName name="BFDBFD">NA()</definedName>
    <definedName name="Bomba_putzmeister">NA()</definedName>
    <definedName name="Código">NA()</definedName>
    <definedName name="d">NA()</definedName>
    <definedName name="Data">NA()</definedName>
    <definedName name="DT">"[4]dados!$a$6"</definedName>
    <definedName name="Edital">NA()</definedName>
    <definedName name="EQPTO">NA()</definedName>
    <definedName name="equipamento">NA()</definedName>
    <definedName name="Excel_BuiltIn__FilterDatabase_13">NA()</definedName>
    <definedName name="Excel_BuiltIn__FilterDatabase_13_3">NA()</definedName>
    <definedName name="Excel_BuiltIn__FilterDatabase_13_4">NA()</definedName>
    <definedName name="Excel_BuiltIn__FilterDatabase_13_5">NA()</definedName>
    <definedName name="Excel_BuiltIn__FilterDatabase_14">NA()</definedName>
    <definedName name="Excel_BuiltIn__FilterDatabase_14_3">NA()</definedName>
    <definedName name="Excel_BuiltIn__FilterDatabase_14_4">NA()</definedName>
    <definedName name="Excel_BuiltIn__FilterDatabase_14_5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6">NA()</definedName>
    <definedName name="Excel_BuiltIn__FilterDatabase_16_3">NA()</definedName>
    <definedName name="Excel_BuiltIn__FilterDatabase_16_4">NA()</definedName>
    <definedName name="Excel_BuiltIn__FilterDatabase_16_5">NA()</definedName>
    <definedName name="Excel_BuiltIn__FilterDatabase_17">NA()</definedName>
    <definedName name="Excel_BuiltIn__FilterDatabase_17_3">NA()</definedName>
    <definedName name="Excel_BuiltIn__FilterDatabase_17_4">NA()</definedName>
    <definedName name="Excel_BuiltIn__FilterDatabase_17_5">NA()</definedName>
    <definedName name="Excel_BuiltIn__FilterDatabase_18">NA()</definedName>
    <definedName name="Excel_BuiltIn__FilterDatabase_18_3">NA()</definedName>
    <definedName name="Excel_BuiltIn__FilterDatabase_18_4">NA()</definedName>
    <definedName name="Excel_BuiltIn__FilterDatabase_18_5">NA()</definedName>
    <definedName name="f">NA()</definedName>
    <definedName name="FVWEGVFF">NA()</definedName>
    <definedName name="FWWEF">"[1]equip!#ref!"</definedName>
    <definedName name="GHGHWR">NA()</definedName>
    <definedName name="insumos">NA()</definedName>
    <definedName name="ITEM">NA()</definedName>
    <definedName name="Licitante">"'[5]2.1.1'!$b$3"</definedName>
    <definedName name="Mão_de_Obra">NA()</definedName>
    <definedName name="MAT">"[1]equip!#ref!"</definedName>
    <definedName name="materiais">NA()</definedName>
    <definedName name="MO">"[1]equip!#ref!"</definedName>
    <definedName name="Objeto">NA()</definedName>
    <definedName name="PL_ABC">NA()</definedName>
    <definedName name="planilha">NA()</definedName>
    <definedName name="_xlnm.Print_Area" localSheetId="3">CRONOGRAMA!$A$1:$P$34</definedName>
    <definedName name="_xlnm.Print_Area" localSheetId="2">ORÇAMENTO!$A$1:$I$276</definedName>
    <definedName name="RES_CPS">NA()</definedName>
    <definedName name="SADF">NA()</definedName>
    <definedName name="SDFSDFSD">NA()</definedName>
    <definedName name="SDVSA">NA()</definedName>
    <definedName name="thr">"[1]equip!#ref!"</definedName>
    <definedName name="TILICO">NA()</definedName>
    <definedName name="total">NA()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12" l="1"/>
  <c r="C21" i="12"/>
  <c r="C20" i="12"/>
  <c r="C19" i="12"/>
  <c r="C18" i="12"/>
  <c r="C17" i="12"/>
  <c r="I274" i="9"/>
  <c r="H274" i="9"/>
  <c r="H271" i="9"/>
  <c r="I271" i="9"/>
  <c r="I253" i="9"/>
  <c r="H253" i="9"/>
  <c r="I238" i="9"/>
  <c r="H238" i="9"/>
  <c r="I231" i="9"/>
  <c r="H231" i="9"/>
  <c r="H197" i="9"/>
  <c r="I197" i="9"/>
  <c r="I164" i="9"/>
  <c r="H164" i="9"/>
  <c r="I155" i="9"/>
  <c r="H155" i="9"/>
  <c r="I149" i="9"/>
  <c r="H149" i="9"/>
  <c r="I133" i="9"/>
  <c r="H133" i="9"/>
  <c r="I118" i="9"/>
  <c r="H118" i="9"/>
  <c r="I106" i="9"/>
  <c r="H106" i="9"/>
  <c r="I87" i="9"/>
  <c r="H87" i="9"/>
  <c r="I81" i="9"/>
  <c r="H81" i="9"/>
  <c r="I70" i="9"/>
  <c r="H70" i="9"/>
  <c r="I56" i="9"/>
  <c r="H56" i="9"/>
  <c r="H48" i="9"/>
  <c r="I48" i="9"/>
  <c r="I185" i="9"/>
  <c r="H185" i="9"/>
  <c r="I184" i="9"/>
  <c r="H184" i="9"/>
  <c r="F151" i="13"/>
  <c r="H229" i="9"/>
  <c r="I229" i="9" s="1"/>
  <c r="H111" i="13"/>
  <c r="H134" i="13"/>
  <c r="H130" i="13"/>
  <c r="H92" i="13"/>
  <c r="H90" i="13"/>
  <c r="H91" i="13"/>
  <c r="G168" i="13"/>
  <c r="G156" i="13"/>
  <c r="G162" i="13"/>
  <c r="H102" i="9"/>
  <c r="I102" i="9" s="1"/>
  <c r="H101" i="9"/>
  <c r="I101" i="9" s="1"/>
  <c r="H100" i="9"/>
  <c r="I100" i="9" s="1"/>
  <c r="H183" i="9"/>
  <c r="I183" i="9" s="1"/>
  <c r="C18" i="16"/>
  <c r="B17" i="17"/>
  <c r="C23" i="16" s="1"/>
  <c r="C22" i="16"/>
  <c r="C19" i="16"/>
  <c r="C17" i="16"/>
  <c r="C16" i="16"/>
  <c r="C13" i="16"/>
  <c r="C12" i="16"/>
  <c r="C14" i="16" s="1"/>
  <c r="C10" i="16"/>
  <c r="C8" i="16"/>
  <c r="E7" i="14"/>
  <c r="G7" i="14" s="1"/>
  <c r="G6" i="14"/>
  <c r="E6" i="14"/>
  <c r="E5" i="14"/>
  <c r="G5" i="14" s="1"/>
  <c r="E4" i="14"/>
  <c r="G4" i="14" s="1"/>
  <c r="F245" i="13"/>
  <c r="F240" i="13"/>
  <c r="F185" i="13"/>
  <c r="F170" i="13"/>
  <c r="F169" i="13"/>
  <c r="F168" i="13"/>
  <c r="F164" i="13"/>
  <c r="F163" i="13"/>
  <c r="F162" i="13"/>
  <c r="F152" i="13"/>
  <c r="F150" i="13"/>
  <c r="F146" i="13"/>
  <c r="F135" i="13"/>
  <c r="F131" i="13"/>
  <c r="F130" i="13"/>
  <c r="F126" i="13"/>
  <c r="F125" i="13"/>
  <c r="F116" i="13" s="1"/>
  <c r="F122" i="13"/>
  <c r="F117" i="13" s="1"/>
  <c r="F121" i="13"/>
  <c r="F120" i="13"/>
  <c r="F112" i="13"/>
  <c r="F111" i="13"/>
  <c r="F108" i="13"/>
  <c r="F98" i="13"/>
  <c r="F87" i="13"/>
  <c r="F75" i="13"/>
  <c r="F73" i="13"/>
  <c r="F72" i="13"/>
  <c r="F71" i="13"/>
  <c r="F70" i="13"/>
  <c r="F69" i="13"/>
  <c r="F68" i="13"/>
  <c r="F66" i="13" s="1"/>
  <c r="F67" i="13"/>
  <c r="F63" i="13"/>
  <c r="F62" i="13"/>
  <c r="F59" i="13"/>
  <c r="F58" i="13"/>
  <c r="F57" i="13"/>
  <c r="F53" i="13"/>
  <c r="F52" i="13"/>
  <c r="F51" i="13"/>
  <c r="F47" i="13"/>
  <c r="F46" i="13"/>
  <c r="F50" i="13" s="1"/>
  <c r="F45" i="13"/>
  <c r="F44" i="13"/>
  <c r="F49" i="13" s="1"/>
  <c r="F43" i="13"/>
  <c r="F32" i="13"/>
  <c r="F31" i="13"/>
  <c r="F30" i="13"/>
  <c r="F29" i="13"/>
  <c r="F19" i="13"/>
  <c r="F18" i="13"/>
  <c r="F24" i="13" s="1"/>
  <c r="F17" i="13"/>
  <c r="C20" i="16" l="1"/>
  <c r="M28" i="12"/>
  <c r="K28" i="12"/>
  <c r="I28" i="12"/>
  <c r="G28" i="12"/>
  <c r="E28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O8" i="12"/>
  <c r="H258" i="9"/>
  <c r="H251" i="9"/>
  <c r="I251" i="9" s="1"/>
  <c r="H250" i="9"/>
  <c r="I250" i="9" s="1"/>
  <c r="H269" i="9"/>
  <c r="I269" i="9" s="1"/>
  <c r="H247" i="9"/>
  <c r="I247" i="9" s="1"/>
  <c r="H246" i="9"/>
  <c r="I246" i="9" s="1"/>
  <c r="H245" i="9"/>
  <c r="I245" i="9" s="1"/>
  <c r="H244" i="9"/>
  <c r="I244" i="9" s="1"/>
  <c r="H243" i="9"/>
  <c r="I243" i="9" s="1"/>
  <c r="H242" i="9"/>
  <c r="H236" i="9"/>
  <c r="I236" i="9" s="1"/>
  <c r="H235" i="9"/>
  <c r="I235" i="9" s="1"/>
  <c r="H234" i="9"/>
  <c r="H227" i="9"/>
  <c r="I227" i="9" s="1"/>
  <c r="H226" i="9"/>
  <c r="I226" i="9" s="1"/>
  <c r="H225" i="9"/>
  <c r="I225" i="9" s="1"/>
  <c r="H224" i="9"/>
  <c r="I224" i="9" s="1"/>
  <c r="H223" i="9"/>
  <c r="I223" i="9" s="1"/>
  <c r="H222" i="9"/>
  <c r="I222" i="9" s="1"/>
  <c r="H221" i="9"/>
  <c r="I221" i="9" s="1"/>
  <c r="H220" i="9"/>
  <c r="I220" i="9" s="1"/>
  <c r="H218" i="9"/>
  <c r="I218" i="9" s="1"/>
  <c r="H216" i="9"/>
  <c r="I216" i="9" s="1"/>
  <c r="H215" i="9"/>
  <c r="I215" i="9" s="1"/>
  <c r="H212" i="9"/>
  <c r="I212" i="9" s="1"/>
  <c r="H210" i="9"/>
  <c r="I210" i="9" s="1"/>
  <c r="H209" i="9"/>
  <c r="I209" i="9" s="1"/>
  <c r="H208" i="9"/>
  <c r="H207" i="9"/>
  <c r="I207" i="9" s="1"/>
  <c r="H206" i="9"/>
  <c r="I206" i="9" s="1"/>
  <c r="H205" i="9"/>
  <c r="I205" i="9" s="1"/>
  <c r="H203" i="9"/>
  <c r="I203" i="9" s="1"/>
  <c r="H202" i="9"/>
  <c r="I202" i="9" s="1"/>
  <c r="H195" i="9"/>
  <c r="I195" i="9" s="1"/>
  <c r="H192" i="9"/>
  <c r="I192" i="9" s="1"/>
  <c r="H191" i="9"/>
  <c r="I191" i="9" s="1"/>
  <c r="H190" i="9"/>
  <c r="I190" i="9" s="1"/>
  <c r="H189" i="9"/>
  <c r="I189" i="9" s="1"/>
  <c r="H188" i="9"/>
  <c r="I188" i="9" s="1"/>
  <c r="H187" i="9"/>
  <c r="I187" i="9" s="1"/>
  <c r="H180" i="9"/>
  <c r="I180" i="9" s="1"/>
  <c r="H179" i="9"/>
  <c r="I179" i="9" s="1"/>
  <c r="H177" i="9"/>
  <c r="I177" i="9" s="1"/>
  <c r="H176" i="9"/>
  <c r="I176" i="9" s="1"/>
  <c r="H174" i="9"/>
  <c r="I174" i="9" s="1"/>
  <c r="H173" i="9"/>
  <c r="H172" i="9"/>
  <c r="I172" i="9" s="1"/>
  <c r="H170" i="9"/>
  <c r="I170" i="9" s="1"/>
  <c r="H169" i="9"/>
  <c r="I169" i="9" s="1"/>
  <c r="H162" i="9"/>
  <c r="I162" i="9" s="1"/>
  <c r="H161" i="9"/>
  <c r="H160" i="9"/>
  <c r="I160" i="9" s="1"/>
  <c r="H158" i="9"/>
  <c r="I158" i="9" s="1"/>
  <c r="H153" i="9"/>
  <c r="I153" i="9" s="1"/>
  <c r="H152" i="9"/>
  <c r="H147" i="9"/>
  <c r="I147" i="9" s="1"/>
  <c r="H146" i="9"/>
  <c r="I146" i="9" s="1"/>
  <c r="H144" i="9"/>
  <c r="I144" i="9" s="1"/>
  <c r="H142" i="9"/>
  <c r="I142" i="9" s="1"/>
  <c r="H141" i="9"/>
  <c r="I141" i="9" s="1"/>
  <c r="H138" i="9"/>
  <c r="I138" i="9" s="1"/>
  <c r="H137" i="9"/>
  <c r="H131" i="9"/>
  <c r="I131" i="9" s="1"/>
  <c r="H130" i="9"/>
  <c r="I130" i="9" s="1"/>
  <c r="H129" i="9"/>
  <c r="I129" i="9" s="1"/>
  <c r="H127" i="9"/>
  <c r="I127" i="9" s="1"/>
  <c r="H125" i="9"/>
  <c r="I125" i="9" s="1"/>
  <c r="H124" i="9"/>
  <c r="I124" i="9" s="1"/>
  <c r="H122" i="9"/>
  <c r="I122" i="9" s="1"/>
  <c r="H116" i="9"/>
  <c r="I116" i="9" s="1"/>
  <c r="H115" i="9"/>
  <c r="I115" i="9" s="1"/>
  <c r="H114" i="9"/>
  <c r="I114" i="9" s="1"/>
  <c r="H112" i="9"/>
  <c r="H110" i="9"/>
  <c r="I110" i="9" s="1"/>
  <c r="H105" i="9"/>
  <c r="I105" i="9" s="1"/>
  <c r="H104" i="9"/>
  <c r="I104" i="9" s="1"/>
  <c r="H103" i="9"/>
  <c r="I103" i="9" s="1"/>
  <c r="H99" i="9"/>
  <c r="I99" i="9" s="1"/>
  <c r="H97" i="9"/>
  <c r="I97" i="9" s="1"/>
  <c r="H96" i="9"/>
  <c r="I96" i="9" s="1"/>
  <c r="H95" i="9"/>
  <c r="I95" i="9" s="1"/>
  <c r="H93" i="9"/>
  <c r="I93" i="9" s="1"/>
  <c r="H92" i="9"/>
  <c r="H91" i="9"/>
  <c r="I91" i="9" s="1"/>
  <c r="H86" i="9"/>
  <c r="I86" i="9" s="1"/>
  <c r="H85" i="9"/>
  <c r="I85" i="9" s="1"/>
  <c r="H84" i="9"/>
  <c r="H79" i="9"/>
  <c r="I79" i="9" s="1"/>
  <c r="H78" i="9"/>
  <c r="I78" i="9" s="1"/>
  <c r="H77" i="9"/>
  <c r="I77" i="9" s="1"/>
  <c r="H76" i="9"/>
  <c r="I76" i="9" s="1"/>
  <c r="H75" i="9"/>
  <c r="I75" i="9" s="1"/>
  <c r="H74" i="9"/>
  <c r="I74" i="9" s="1"/>
  <c r="H73" i="9"/>
  <c r="I73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4" i="9"/>
  <c r="I54" i="9" s="1"/>
  <c r="H53" i="9"/>
  <c r="H52" i="9"/>
  <c r="I52" i="9" s="1"/>
  <c r="H51" i="9"/>
  <c r="I51" i="9" s="1"/>
  <c r="H46" i="9"/>
  <c r="I46" i="9" s="1"/>
  <c r="H44" i="9"/>
  <c r="I44" i="9" s="1"/>
  <c r="H43" i="9"/>
  <c r="I43" i="9" s="1"/>
  <c r="H42" i="9"/>
  <c r="I42" i="9" s="1"/>
  <c r="H41" i="9"/>
  <c r="I41" i="9" s="1"/>
  <c r="H39" i="9"/>
  <c r="I39" i="9" s="1"/>
  <c r="H38" i="9"/>
  <c r="I38" i="9" s="1"/>
  <c r="H37" i="9"/>
  <c r="I37" i="9" s="1"/>
  <c r="H36" i="9"/>
  <c r="I36" i="9" s="1"/>
  <c r="H35" i="9"/>
  <c r="I35" i="9" s="1"/>
  <c r="H262" i="9"/>
  <c r="I262" i="9" s="1"/>
  <c r="H261" i="9"/>
  <c r="I261" i="9" s="1"/>
  <c r="H260" i="9"/>
  <c r="I260" i="9" s="1"/>
  <c r="H34" i="9"/>
  <c r="I34" i="9" s="1"/>
  <c r="H33" i="9"/>
  <c r="I33" i="9" s="1"/>
  <c r="H32" i="9"/>
  <c r="I32" i="9" s="1"/>
  <c r="H31" i="9"/>
  <c r="I31" i="9" s="1"/>
  <c r="H30" i="9"/>
  <c r="I30" i="9" s="1"/>
  <c r="H29" i="9"/>
  <c r="I29" i="9" s="1"/>
  <c r="H268" i="9"/>
  <c r="I268" i="9" s="1"/>
  <c r="H267" i="9"/>
  <c r="I267" i="9" s="1"/>
  <c r="H266" i="9"/>
  <c r="I266" i="9" s="1"/>
  <c r="H265" i="9"/>
  <c r="I265" i="9" s="1"/>
  <c r="H27" i="9"/>
  <c r="I27" i="9" s="1"/>
  <c r="H26" i="9"/>
  <c r="I26" i="9" s="1"/>
  <c r="H25" i="9"/>
  <c r="I25" i="9" s="1"/>
  <c r="H24" i="9"/>
  <c r="I24" i="9" s="1"/>
  <c r="H23" i="9"/>
  <c r="I23" i="9" s="1"/>
  <c r="H259" i="9"/>
  <c r="I259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264" i="9"/>
  <c r="I264" i="9" s="1"/>
  <c r="H13" i="9"/>
  <c r="I13" i="9" s="1"/>
  <c r="H12" i="9"/>
  <c r="I12" i="9" s="1"/>
  <c r="C10" i="12" l="1"/>
  <c r="I53" i="9"/>
  <c r="I161" i="9"/>
  <c r="I242" i="9"/>
  <c r="C8" i="12"/>
  <c r="I208" i="9"/>
  <c r="C11" i="12"/>
  <c r="C15" i="12"/>
  <c r="M15" i="12" s="1"/>
  <c r="I112" i="9"/>
  <c r="C14" i="12" s="1"/>
  <c r="M14" i="12" s="1"/>
  <c r="I173" i="9"/>
  <c r="G18" i="12" s="1"/>
  <c r="I92" i="9"/>
  <c r="I84" i="9"/>
  <c r="I234" i="9"/>
  <c r="I258" i="9"/>
  <c r="I152" i="9"/>
  <c r="I137" i="9"/>
  <c r="M19" i="12" l="1"/>
  <c r="K11" i="12"/>
  <c r="M11" i="12"/>
  <c r="M10" i="12"/>
  <c r="K10" i="12"/>
  <c r="I10" i="12"/>
  <c r="G11" i="12"/>
  <c r="E11" i="12"/>
  <c r="G10" i="12"/>
  <c r="E10" i="12"/>
  <c r="I18" i="12"/>
  <c r="K15" i="12"/>
  <c r="K14" i="12"/>
  <c r="I15" i="12"/>
  <c r="E14" i="12"/>
  <c r="I14" i="12"/>
  <c r="G15" i="12"/>
  <c r="G14" i="12"/>
  <c r="E15" i="12"/>
  <c r="I11" i="12"/>
  <c r="E18" i="12"/>
  <c r="M18" i="12"/>
  <c r="K18" i="12"/>
  <c r="C9" i="12"/>
  <c r="C12" i="12"/>
  <c r="M12" i="12" s="1"/>
  <c r="C13" i="12"/>
  <c r="C16" i="12"/>
  <c r="C23" i="12"/>
  <c r="E19" i="12" l="1"/>
  <c r="I19" i="12"/>
  <c r="K19" i="12"/>
  <c r="G19" i="12"/>
  <c r="M9" i="12"/>
  <c r="K9" i="12"/>
  <c r="I9" i="12"/>
  <c r="P15" i="12"/>
  <c r="P11" i="12"/>
  <c r="P10" i="12"/>
  <c r="C27" i="12"/>
  <c r="D18" i="12" s="1"/>
  <c r="P18" i="12"/>
  <c r="P14" i="12"/>
  <c r="E12" i="12"/>
  <c r="G12" i="12"/>
  <c r="I12" i="12"/>
  <c r="K12" i="12"/>
  <c r="M21" i="12"/>
  <c r="E21" i="12"/>
  <c r="G21" i="12"/>
  <c r="K21" i="12"/>
  <c r="I21" i="12"/>
  <c r="I20" i="12"/>
  <c r="K20" i="12"/>
  <c r="E20" i="12"/>
  <c r="M20" i="12"/>
  <c r="G20" i="12"/>
  <c r="G9" i="12"/>
  <c r="E9" i="12"/>
  <c r="E17" i="12"/>
  <c r="G17" i="12"/>
  <c r="I17" i="12"/>
  <c r="K17" i="12"/>
  <c r="M17" i="12"/>
  <c r="K23" i="12"/>
  <c r="E23" i="12"/>
  <c r="G23" i="12"/>
  <c r="I23" i="12"/>
  <c r="M23" i="12"/>
  <c r="M22" i="12"/>
  <c r="G22" i="12"/>
  <c r="I22" i="12"/>
  <c r="K22" i="12"/>
  <c r="E22" i="12"/>
  <c r="I16" i="12"/>
  <c r="M16" i="12"/>
  <c r="K16" i="12"/>
  <c r="E16" i="12"/>
  <c r="G16" i="12"/>
  <c r="M13" i="12"/>
  <c r="K13" i="12"/>
  <c r="E13" i="12"/>
  <c r="G13" i="12"/>
  <c r="I13" i="12"/>
  <c r="E8" i="12"/>
  <c r="I8" i="12"/>
  <c r="K8" i="12"/>
  <c r="M8" i="12"/>
  <c r="G8" i="12"/>
  <c r="P19" i="12" l="1"/>
  <c r="K102" i="9"/>
  <c r="K229" i="9"/>
  <c r="K100" i="9"/>
  <c r="K101" i="9"/>
  <c r="K183" i="9"/>
  <c r="K184" i="9"/>
  <c r="K87" i="9"/>
  <c r="K267" i="9"/>
  <c r="K264" i="9"/>
  <c r="K265" i="9"/>
  <c r="K269" i="9"/>
  <c r="K266" i="9"/>
  <c r="K268" i="9"/>
  <c r="P22" i="12"/>
  <c r="D13" i="12"/>
  <c r="D9" i="12"/>
  <c r="D20" i="12"/>
  <c r="D23" i="12"/>
  <c r="D14" i="12"/>
  <c r="D8" i="12"/>
  <c r="D12" i="12"/>
  <c r="D17" i="12"/>
  <c r="D10" i="12"/>
  <c r="D16" i="12"/>
  <c r="D19" i="12"/>
  <c r="I29" i="12"/>
  <c r="J29" i="12" s="1"/>
  <c r="D22" i="12"/>
  <c r="D11" i="12"/>
  <c r="D15" i="12"/>
  <c r="D21" i="12"/>
  <c r="P16" i="12"/>
  <c r="P9" i="12"/>
  <c r="P20" i="12"/>
  <c r="G29" i="12"/>
  <c r="H29" i="12" s="1"/>
  <c r="M29" i="12"/>
  <c r="N29" i="12" s="1"/>
  <c r="K29" i="12"/>
  <c r="L29" i="12" s="1"/>
  <c r="P23" i="12"/>
  <c r="P21" i="12"/>
  <c r="E29" i="12"/>
  <c r="P8" i="12"/>
  <c r="P13" i="12"/>
  <c r="P17" i="12"/>
  <c r="P12" i="12"/>
  <c r="K155" i="9"/>
  <c r="K238" i="9"/>
  <c r="K123" i="9"/>
  <c r="K111" i="9"/>
  <c r="K126" i="9"/>
  <c r="K94" i="9"/>
  <c r="K128" i="9"/>
  <c r="K68" i="9"/>
  <c r="K113" i="9"/>
  <c r="K98" i="9"/>
  <c r="K226" i="9"/>
  <c r="K78" i="9"/>
  <c r="K97" i="9"/>
  <c r="K36" i="9"/>
  <c r="K192" i="9"/>
  <c r="K13" i="9"/>
  <c r="K85" i="9"/>
  <c r="K195" i="9"/>
  <c r="K187" i="9"/>
  <c r="K77" i="9"/>
  <c r="K222" i="9"/>
  <c r="K209" i="9"/>
  <c r="K21" i="9"/>
  <c r="K62" i="9"/>
  <c r="K248" i="9"/>
  <c r="K189" i="9"/>
  <c r="K65" i="9"/>
  <c r="K125" i="9"/>
  <c r="K30" i="9"/>
  <c r="K46" i="9"/>
  <c r="K20" i="9"/>
  <c r="K99" i="9"/>
  <c r="K202" i="9"/>
  <c r="K212" i="9"/>
  <c r="K259" i="9"/>
  <c r="K15" i="9"/>
  <c r="K52" i="9"/>
  <c r="K122" i="9"/>
  <c r="K63" i="9"/>
  <c r="K54" i="9"/>
  <c r="K31" i="9"/>
  <c r="K185" i="9"/>
  <c r="K61" i="9"/>
  <c r="K223" i="9"/>
  <c r="K129" i="9"/>
  <c r="K146" i="9"/>
  <c r="K141" i="9"/>
  <c r="K147" i="9"/>
  <c r="K244" i="9"/>
  <c r="K210" i="9"/>
  <c r="K75" i="9"/>
  <c r="K179" i="9"/>
  <c r="K216" i="9"/>
  <c r="K160" i="9"/>
  <c r="K79" i="9"/>
  <c r="K95" i="9"/>
  <c r="K170" i="9"/>
  <c r="K162" i="9"/>
  <c r="K251" i="9"/>
  <c r="K235" i="9"/>
  <c r="K25" i="9"/>
  <c r="K110" i="9"/>
  <c r="K32" i="9"/>
  <c r="K16" i="9"/>
  <c r="K73" i="9"/>
  <c r="K116" i="9"/>
  <c r="K191" i="9"/>
  <c r="K14" i="9"/>
  <c r="K138" i="9"/>
  <c r="K207" i="9"/>
  <c r="K27" i="9"/>
  <c r="K64" i="9"/>
  <c r="K261" i="9"/>
  <c r="K67" i="9"/>
  <c r="K51" i="9"/>
  <c r="K142" i="9"/>
  <c r="K220" i="9"/>
  <c r="K174" i="9"/>
  <c r="K260" i="9"/>
  <c r="K245" i="9"/>
  <c r="K26" i="9"/>
  <c r="K66" i="9"/>
  <c r="K59" i="9"/>
  <c r="K19" i="9"/>
  <c r="K23" i="9"/>
  <c r="K42" i="9"/>
  <c r="K144" i="9"/>
  <c r="K190" i="9"/>
  <c r="K176" i="9"/>
  <c r="K218" i="9"/>
  <c r="K205" i="9"/>
  <c r="K103" i="9"/>
  <c r="K246" i="9"/>
  <c r="K38" i="9"/>
  <c r="K127" i="9"/>
  <c r="K39" i="9"/>
  <c r="K104" i="9"/>
  <c r="K243" i="9"/>
  <c r="K247" i="9"/>
  <c r="K43" i="9"/>
  <c r="K130" i="9"/>
  <c r="K153" i="9"/>
  <c r="K224" i="9"/>
  <c r="K215" i="9"/>
  <c r="K180" i="9"/>
  <c r="K93" i="9"/>
  <c r="K60" i="9"/>
  <c r="K115" i="9"/>
  <c r="K250" i="9"/>
  <c r="K177" i="9"/>
  <c r="K76" i="9"/>
  <c r="K262" i="9"/>
  <c r="K91" i="9"/>
  <c r="K17" i="9"/>
  <c r="K74" i="9"/>
  <c r="K169" i="9"/>
  <c r="K37" i="9"/>
  <c r="K172" i="9"/>
  <c r="K22" i="9"/>
  <c r="K225" i="9"/>
  <c r="K124" i="9"/>
  <c r="K33" i="9"/>
  <c r="K188" i="9"/>
  <c r="K34" i="9"/>
  <c r="K41" i="9"/>
  <c r="K227" i="9"/>
  <c r="K24" i="9"/>
  <c r="K203" i="9"/>
  <c r="K12" i="9"/>
  <c r="K206" i="9"/>
  <c r="K114" i="9"/>
  <c r="K131" i="9"/>
  <c r="K236" i="9"/>
  <c r="K44" i="9"/>
  <c r="K18" i="9"/>
  <c r="K96" i="9"/>
  <c r="K221" i="9"/>
  <c r="K35" i="9"/>
  <c r="K29" i="9"/>
  <c r="K158" i="9"/>
  <c r="K231" i="9"/>
  <c r="K48" i="9"/>
  <c r="K173" i="9"/>
  <c r="K161" i="9"/>
  <c r="K234" i="9"/>
  <c r="K112" i="9"/>
  <c r="K242" i="9"/>
  <c r="K84" i="9"/>
  <c r="K81" i="9"/>
  <c r="K208" i="9"/>
  <c r="K53" i="9"/>
  <c r="K70" i="9"/>
  <c r="K152" i="9"/>
  <c r="K118" i="9"/>
  <c r="K258" i="9"/>
  <c r="K92" i="9"/>
  <c r="K197" i="9"/>
  <c r="K133" i="9"/>
  <c r="K137" i="9"/>
  <c r="K271" i="9"/>
  <c r="K164" i="9"/>
  <c r="K106" i="9"/>
  <c r="K56" i="9"/>
  <c r="K253" i="9"/>
  <c r="K149" i="9"/>
  <c r="D27" i="12" l="1"/>
  <c r="F29" i="12"/>
  <c r="E30" i="12"/>
  <c r="G30" i="12" s="1"/>
  <c r="I30" i="12" s="1"/>
  <c r="K30" i="12" s="1"/>
  <c r="M30" i="12" s="1"/>
  <c r="P29" i="12"/>
  <c r="K274" i="9"/>
  <c r="F30" i="12" l="1"/>
  <c r="H30" i="12" s="1"/>
  <c r="J30" i="12" s="1"/>
  <c r="L30" i="12" s="1"/>
  <c r="N30" i="12" s="1"/>
  <c r="O29" i="12"/>
</calcChain>
</file>

<file path=xl/sharedStrings.xml><?xml version="1.0" encoding="utf-8"?>
<sst xmlns="http://schemas.openxmlformats.org/spreadsheetml/2006/main" count="1571" uniqueCount="1053">
  <si>
    <t>ITEM</t>
  </si>
  <si>
    <t>DESCRIÇÃO</t>
  </si>
  <si>
    <t>Ref. Obra:</t>
  </si>
  <si>
    <t>Última Revisão:</t>
  </si>
  <si>
    <t>Prazo:</t>
  </si>
  <si>
    <t>Local:</t>
  </si>
  <si>
    <t>Área de Intervenção:</t>
  </si>
  <si>
    <t>Ref. Custo:</t>
  </si>
  <si>
    <t>BDI:</t>
  </si>
  <si>
    <t>Item</t>
  </si>
  <si>
    <t>Descrição do Serviço</t>
  </si>
  <si>
    <t>Quantidade</t>
  </si>
  <si>
    <t>Custo Unitário (R$)</t>
  </si>
  <si>
    <t>Custo Total (R$)</t>
  </si>
  <si>
    <t>Preço c/ BDI (R$)</t>
  </si>
  <si>
    <t>1- SERVIÇOS INICIAIS</t>
  </si>
  <si>
    <t>1.1</t>
  </si>
  <si>
    <t>m²</t>
  </si>
  <si>
    <t>1.2</t>
  </si>
  <si>
    <t>1.3</t>
  </si>
  <si>
    <t>1.4</t>
  </si>
  <si>
    <t>2 - MOVIMENTO DE TERRA</t>
  </si>
  <si>
    <t>2.1</t>
  </si>
  <si>
    <t>m³</t>
  </si>
  <si>
    <t>2.2</t>
  </si>
  <si>
    <t>2.3</t>
  </si>
  <si>
    <t>2.4</t>
  </si>
  <si>
    <t>3.1</t>
  </si>
  <si>
    <t>3.1.1</t>
  </si>
  <si>
    <t>3.1.2</t>
  </si>
  <si>
    <t>3.1.3</t>
  </si>
  <si>
    <t>3.2</t>
  </si>
  <si>
    <t>4.1</t>
  </si>
  <si>
    <t>4.1.1</t>
  </si>
  <si>
    <t>4.1.2</t>
  </si>
  <si>
    <t>4.2</t>
  </si>
  <si>
    <t>4.2.1</t>
  </si>
  <si>
    <t>m</t>
  </si>
  <si>
    <t>5 – PAREDES E PAINEIS</t>
  </si>
  <si>
    <t>5.1</t>
  </si>
  <si>
    <t>5.2</t>
  </si>
  <si>
    <t>6 – REVESTIMENTOS</t>
  </si>
  <si>
    <t>6.1</t>
  </si>
  <si>
    <t>6.2</t>
  </si>
  <si>
    <t>6.3</t>
  </si>
  <si>
    <t>7.1</t>
  </si>
  <si>
    <t>7.2</t>
  </si>
  <si>
    <t>8 - ESQUADRIAS</t>
  </si>
  <si>
    <t>8.1</t>
  </si>
  <si>
    <t>PORTAS DE MADEIRA</t>
  </si>
  <si>
    <t>8.1.1</t>
  </si>
  <si>
    <t>8.1.2</t>
  </si>
  <si>
    <t>8.2</t>
  </si>
  <si>
    <t>8.2.1</t>
  </si>
  <si>
    <t>9 – PAVIMENTAÇÃO</t>
  </si>
  <si>
    <t>9.1</t>
  </si>
  <si>
    <t>PAVIMENTAÇÃO INTERNA</t>
  </si>
  <si>
    <t>9.1.1</t>
  </si>
  <si>
    <t>9.1.2</t>
  </si>
  <si>
    <t>9.2</t>
  </si>
  <si>
    <t>9.2.1</t>
  </si>
  <si>
    <t>9.2.3</t>
  </si>
  <si>
    <t>PAVIMENTAÇÃO EXTERNA</t>
  </si>
  <si>
    <t>10.1</t>
  </si>
  <si>
    <t>10.2</t>
  </si>
  <si>
    <t>un</t>
  </si>
  <si>
    <t>LOUÇAS</t>
  </si>
  <si>
    <t>METAIS</t>
  </si>
  <si>
    <t>12.1</t>
  </si>
  <si>
    <t>12.2</t>
  </si>
  <si>
    <t>12.3</t>
  </si>
  <si>
    <t>13.1</t>
  </si>
  <si>
    <t>13.2</t>
  </si>
  <si>
    <t>14.1</t>
  </si>
  <si>
    <t>14.2</t>
  </si>
  <si>
    <t>PAVIMENTAÇÃO</t>
  </si>
  <si>
    <t>REVESTIMENTOS</t>
  </si>
  <si>
    <t>Sala de Aula 01</t>
  </si>
  <si>
    <t>TOTAL</t>
  </si>
  <si>
    <t>M²</t>
  </si>
  <si>
    <t>SERVIÇOS INICIAIS</t>
  </si>
  <si>
    <t>MOVIMENTO DE TERRA</t>
  </si>
  <si>
    <t>ESQUADRIAS</t>
  </si>
  <si>
    <t>INSTALAÇÕES DE ÁGUAS PLUVIAIS</t>
  </si>
  <si>
    <t>PINTURA</t>
  </si>
  <si>
    <t>SERVIÇOS FINAIS</t>
  </si>
  <si>
    <t>CRONOGRAMA FISICO-FINANCEIRO</t>
  </si>
  <si>
    <t>TOTAL (R$)</t>
  </si>
  <si>
    <t>PESO</t>
  </si>
  <si>
    <t>PRAZO EM DIAS</t>
  </si>
  <si>
    <t>30 - MÊS 1</t>
  </si>
  <si>
    <t>60 - MÊS 2</t>
  </si>
  <si>
    <t>90 - MÊS 3</t>
  </si>
  <si>
    <t>120 - MÊS 4</t>
  </si>
  <si>
    <t>150 - MÊS 5</t>
  </si>
  <si>
    <t>(%)</t>
  </si>
  <si>
    <t>PAREDES E PAINÉIS</t>
  </si>
  <si>
    <t>RESUMO CRONOGRAMA FISICO - FINANCEIRO (AMPLIAÇÃO)</t>
  </si>
  <si>
    <t>TOTAL DOS SERVIÇOS</t>
  </si>
  <si>
    <t>TOTAL (%)</t>
  </si>
  <si>
    <t>TOTAL MENSAL SIMPLES</t>
  </si>
  <si>
    <t>TOTAL MENSAL ACUMULADO</t>
  </si>
  <si>
    <t>DATA:</t>
  </si>
  <si>
    <t>Ass:</t>
  </si>
  <si>
    <t>CERÂMICOS</t>
  </si>
  <si>
    <t>SINAPI</t>
  </si>
  <si>
    <t>SEINFRA</t>
  </si>
  <si>
    <t>ARGAMASSA PARA PAREDES INTERNAS E EXTERNAS</t>
  </si>
  <si>
    <t>6.1.1</t>
  </si>
  <si>
    <t>6.1.2</t>
  </si>
  <si>
    <t>6.1.3</t>
  </si>
  <si>
    <t>6.2.1</t>
  </si>
  <si>
    <t>6.2.2</t>
  </si>
  <si>
    <t>6.2.3</t>
  </si>
  <si>
    <t>6.3.1</t>
  </si>
  <si>
    <t>BANCADAS</t>
  </si>
  <si>
    <t>5.1.1</t>
  </si>
  <si>
    <t>5.2.1</t>
  </si>
  <si>
    <t>SERVIÇOS TÉCNICOS</t>
  </si>
  <si>
    <t>1.1.1</t>
  </si>
  <si>
    <t>GRADES</t>
  </si>
  <si>
    <t>JANELAS</t>
  </si>
  <si>
    <t>PORTA DE ALUMINIO/VIDRO</t>
  </si>
  <si>
    <t>8.3</t>
  </si>
  <si>
    <t>8.3.1</t>
  </si>
  <si>
    <t>8.4</t>
  </si>
  <si>
    <t>8.4.1</t>
  </si>
  <si>
    <t>8.4.2</t>
  </si>
  <si>
    <t>8.4.3</t>
  </si>
  <si>
    <t>7 - COBERTURA</t>
  </si>
  <si>
    <t>REGULARIZAÇÃO</t>
  </si>
  <si>
    <t>PAVIMENTAÇÕES INTERTRAVADAS</t>
  </si>
  <si>
    <t>ESTRUTURA</t>
  </si>
  <si>
    <t>TELHAMENTO</t>
  </si>
  <si>
    <t>8.2.2</t>
  </si>
  <si>
    <t>CALHAS E RUFOS</t>
  </si>
  <si>
    <t>1.1.2</t>
  </si>
  <si>
    <t>1.1.3</t>
  </si>
  <si>
    <t>CANTEIRO DE OBRA</t>
  </si>
  <si>
    <t>1.2.1</t>
  </si>
  <si>
    <t>1.2.2</t>
  </si>
  <si>
    <t>1.2.3</t>
  </si>
  <si>
    <t>1.2.4</t>
  </si>
  <si>
    <t>LIMPEZA PERMANENTE DA OBRA</t>
  </si>
  <si>
    <t>1.3.1</t>
  </si>
  <si>
    <t>DEMOLIÇÕES E REMOÇÕES</t>
  </si>
  <si>
    <t>1.3.2</t>
  </si>
  <si>
    <t>1.4.1</t>
  </si>
  <si>
    <t>7.1.1</t>
  </si>
  <si>
    <t>7.1.2</t>
  </si>
  <si>
    <t>7.2.1</t>
  </si>
  <si>
    <t>7.2.2</t>
  </si>
  <si>
    <t>7.3</t>
  </si>
  <si>
    <t>7.3.1</t>
  </si>
  <si>
    <t>7.3.2</t>
  </si>
  <si>
    <t>7.3.3</t>
  </si>
  <si>
    <t>COBERTURA</t>
  </si>
  <si>
    <t>10.1.1</t>
  </si>
  <si>
    <t>10.2.1</t>
  </si>
  <si>
    <t>12.1.1</t>
  </si>
  <si>
    <t>SISTEMA DE ILUMINAÇÃO DE EMERGÊNCIA</t>
  </si>
  <si>
    <t>SINALIZAÇÃO DE ABANDONO DE LOCAL</t>
  </si>
  <si>
    <t>Próprio</t>
  </si>
  <si>
    <t>13.3</t>
  </si>
  <si>
    <t>13.4</t>
  </si>
  <si>
    <t>13.5</t>
  </si>
  <si>
    <t>13.6</t>
  </si>
  <si>
    <t>INSTALAÇÕES SANITÁRIAS</t>
  </si>
  <si>
    <t>12.2.1</t>
  </si>
  <si>
    <t>INSTALAÇÕES HIDRAULICAS</t>
  </si>
  <si>
    <t>12.1.1.1</t>
  </si>
  <si>
    <t>12.1.1.2</t>
  </si>
  <si>
    <t xml:space="preserve">INSTALAÇÕES </t>
  </si>
  <si>
    <t>DRENOS – CLIMATIZAÇÃO</t>
  </si>
  <si>
    <t>ORSE</t>
  </si>
  <si>
    <t>12.3.1</t>
  </si>
  <si>
    <t>12.3.1.1</t>
  </si>
  <si>
    <t>12.3.2</t>
  </si>
  <si>
    <t>10.1.2</t>
  </si>
  <si>
    <t>CLIMATIZAÇÃO</t>
  </si>
  <si>
    <t>INFRAESTRUTURA CLIMATIZAÇÃO</t>
  </si>
  <si>
    <t>INSTALAÇÕES ELETRICAS EM BAIXA TENSÃO</t>
  </si>
  <si>
    <t>11.1</t>
  </si>
  <si>
    <t>11.1.1</t>
  </si>
  <si>
    <t>CONDUTORES E CONECTORES</t>
  </si>
  <si>
    <t>ILUMINAÇÃO</t>
  </si>
  <si>
    <t>DISPOSITIVOS DE PROTEÇÃO, COMANDO, SINALIZAÇÃO E EQUIPAMENTOS</t>
  </si>
  <si>
    <t xml:space="preserve"> 93654 </t>
  </si>
  <si>
    <t>11.2</t>
  </si>
  <si>
    <t>11.2.1</t>
  </si>
  <si>
    <t>11.2.2</t>
  </si>
  <si>
    <t>11.2.3</t>
  </si>
  <si>
    <t>Referência</t>
  </si>
  <si>
    <t>Unid.</t>
  </si>
  <si>
    <t>9.2.2</t>
  </si>
  <si>
    <t>5.3</t>
  </si>
  <si>
    <t>5.3.1</t>
  </si>
  <si>
    <t>1.2.6</t>
  </si>
  <si>
    <t>4.3</t>
  </si>
  <si>
    <t>5.4</t>
  </si>
  <si>
    <t>5.4.1</t>
  </si>
  <si>
    <t>3.3</t>
  </si>
  <si>
    <t>7.2.3</t>
  </si>
  <si>
    <t>.</t>
  </si>
  <si>
    <t>SBC</t>
  </si>
  <si>
    <t>MES</t>
  </si>
  <si>
    <t xml:space="preserve"> SME-PRJ-009 </t>
  </si>
  <si>
    <t xml:space="preserve"> 000300 </t>
  </si>
  <si>
    <t xml:space="preserve"> 000504 </t>
  </si>
  <si>
    <t xml:space="preserve"> 000406 </t>
  </si>
  <si>
    <t xml:space="preserve"> 000301 </t>
  </si>
  <si>
    <t xml:space="preserve"> 000049 </t>
  </si>
  <si>
    <t>ALUGUEL CONTAINER/ESCRIT INCL INST ELET LARG=2,20 COMP=6,20M          ALT=2,50M CHAPA ACO C/NERV TRAPEZ FORRO C/ISOL TERMO/ACUSTICO         CHASSIS REFORC PISO COMPENS NAVAL EXC TRANSP/CARGA/DESCARGA</t>
  </si>
  <si>
    <t xml:space="preserve"> 73847/001 </t>
  </si>
  <si>
    <t xml:space="preserve"> 73847/003 </t>
  </si>
  <si>
    <t xml:space="preserve"> SME-EQU-005 </t>
  </si>
  <si>
    <t>LOCACAO DE ANDAIME METALICO TUBULAR DE ENCAIXE, TIPO DE TORRE, CADA PAINEL COM LARGURA DE 1 ATE 1,5 M E ALTURA DE *1,00* M, INCLUINDO DIAGONAL, BARRAS DE LIGACAO, SAPATAS OU RODIZIOS E DEMAIS ITENS NECESSARIOS A MONTAGEM (30m x 5 meses)</t>
  </si>
  <si>
    <t xml:space="preserve">MXMES	</t>
  </si>
  <si>
    <t>UN</t>
  </si>
  <si>
    <t xml:space="preserve"> 00002 </t>
  </si>
  <si>
    <t>PROJETO ""AS BUILT"" DE INSTALACOES ELÉTRICAS INCLUINDO RELATÓRIO DAS MODIFICAÇÕES</t>
  </si>
  <si>
    <t xml:space="preserve"> 00003 </t>
  </si>
  <si>
    <t>PROJETO ""AS BUILT"" DE INSTALACOES ESGOTO INCLUINDO RELATÓRIO DAS MODIFICAÇÕES</t>
  </si>
  <si>
    <t xml:space="preserve"> 00004 </t>
  </si>
  <si>
    <t>PROJETO ""AS BUILT"" DE INSTALACOES PLUVIAIS INCLUINDO RELATÓRIO DAS MODIFICAÇÕES</t>
  </si>
  <si>
    <t xml:space="preserve"> 00005 </t>
  </si>
  <si>
    <t>PROJETO ""AS BUILT"" DE INSTALACOES TEL/LOG INCLUINDO RELATÓRIO DAS MODIFICAÇÕES</t>
  </si>
  <si>
    <t xml:space="preserve"> 9537 </t>
  </si>
  <si>
    <t>LIMPEZA FINAL DA OBRA</t>
  </si>
  <si>
    <t xml:space="preserve"> 103689 </t>
  </si>
  <si>
    <t>FORNECIMENTO E INSTALAÇÃO DE PLACA DE OBRA COM CHAPA GALVANIZADA E ESTRUTURA DE MADEIRA. AF_03/2022_PS</t>
  </si>
  <si>
    <t xml:space="preserve"> 98524 </t>
  </si>
  <si>
    <t xml:space="preserve"> 85334 </t>
  </si>
  <si>
    <t xml:space="preserve"> 72733 </t>
  </si>
  <si>
    <t>MOBILIZACAO E INSTALACAO DE 01  EQUIPAMENTO DE SONDAGEM, DISTANCIA ACIMA DE 20KM</t>
  </si>
  <si>
    <t xml:space="preserve"> 000012 </t>
  </si>
  <si>
    <t>SONDAGEM TERRENO POR APARELHO DE PERFURACAO MANUAL D=3""</t>
  </si>
  <si>
    <t>M</t>
  </si>
  <si>
    <t xml:space="preserve"> 000064 </t>
  </si>
  <si>
    <t>PROJETO ""AS BUILT"" DE INSTALACOES HIDRAULICAS INCLUINDO RELATÓRIO DAS MODIFICAÇÕES</t>
  </si>
  <si>
    <t xml:space="preserve"> 016102 </t>
  </si>
  <si>
    <t>SEGURO ACIDENTE EQUIPE DE OBRA 10 OPERARIOS</t>
  </si>
  <si>
    <t xml:space="preserve"> 016099 </t>
  </si>
  <si>
    <t xml:space="preserve"> 74220/001 </t>
  </si>
  <si>
    <t xml:space="preserve"> 97637 </t>
  </si>
  <si>
    <t>REMOÇÃO DE TAPUME/ CHAPAS METÁLICAS E DE MADEIRA, DE FORMA MANUAL, SEM REAPROVEITAMENTO. AF_09/2023</t>
  </si>
  <si>
    <t xml:space="preserve"> 74023/003 </t>
  </si>
  <si>
    <t>TRANSPORTE HORIZONTAL DE MATERIAIS DIVERSOS A 50M</t>
  </si>
  <si>
    <t>DESMONTAGEM E REMOCAO DE INSTALACAO PROVISORIA DE LUZ E FORCA</t>
  </si>
  <si>
    <t xml:space="preserve"> 210004 </t>
  </si>
  <si>
    <t>DESMONTAGEM E REMOCAO DE INSTALACAO PROVISORIA DE AGUA</t>
  </si>
  <si>
    <t xml:space="preserve"> 210005 </t>
  </si>
  <si>
    <t>DESMONTAGEM E REMOCAO DE INSTALACOES SANITARIAS PROVISORIAS</t>
  </si>
  <si>
    <t xml:space="preserve"> 210003 </t>
  </si>
  <si>
    <t>CONSUMO AGUA E ESGOTO OBRAS ATE 1.500m2</t>
  </si>
  <si>
    <t xml:space="preserve"> 014015 </t>
  </si>
  <si>
    <t>INSTALAÇÕES PROVISÓRIAS DE ÁGUA (Ligação a rede existente)</t>
  </si>
  <si>
    <t xml:space="preserve"> C2851 </t>
  </si>
  <si>
    <t>PT</t>
  </si>
  <si>
    <t>INSTALACAO SANITARIA PROVISORIA (Ligação a rede existente)</t>
  </si>
  <si>
    <t xml:space="preserve"> 012200 </t>
  </si>
  <si>
    <t>PONTO DE ILUMINACAO PROVISORIA ACAMPAMENTO/CANTEIRO/ACESSOS</t>
  </si>
  <si>
    <t xml:space="preserve"> 012102 </t>
  </si>
  <si>
    <t>INSTALACAO PROVISORIA DE LUZ EM BARRACAO DE OBRAS (LIGAÇÃO A REDE EXISTENTE)</t>
  </si>
  <si>
    <t xml:space="preserve"> 012202 </t>
  </si>
  <si>
    <t>DEMOLIÇÃO DE ALVENARIA PARA QUALQUER TIPO DE BLOCO, DE FORMA MECANIZADA, SEM REAPROVEITAMENTO. AF_09/2023 (Demolição da alvenaria da rampa e escada)</t>
  </si>
  <si>
    <t xml:space="preserve"> 97625 </t>
  </si>
  <si>
    <t xml:space="preserve"> 022089 </t>
  </si>
  <si>
    <t>LOCAÇÃO CONVENCIONAL DE OBRA, UTILIZANDO GABARITO DE TÁBUAS CORRIDAS PONTALETADAS A CADA 2,00M - 2 UTILIZAÇÕES. AF_03/2024</t>
  </si>
  <si>
    <t xml:space="preserve"> 99059 </t>
  </si>
  <si>
    <t xml:space="preserve"> 103357 </t>
  </si>
  <si>
    <t>FABRICAÇÃO DE ESCADA, COM 1 LANCE EM MADEIRA SERRADA C/ GUARDA CORPO E CORRIMÃO, E=25 MM. AF_11/2020</t>
  </si>
  <si>
    <t xml:space="preserve"> 101996 </t>
  </si>
  <si>
    <t>CARGA MANUAL DE MATERIAL A GRANEL (2 SERVENTES) EM CAMINHAO BASCULANTE C/ CACAMBA DE 6,0M3 INCLUINDO DESCARGA MECÂNICA</t>
  </si>
  <si>
    <t xml:space="preserve"> 74255/003 </t>
  </si>
  <si>
    <t>LIMPEZA PERMANENTE EM CANTEIRO DE OBRA</t>
  </si>
  <si>
    <t xml:space="preserve"> SME-CANT-001 </t>
  </si>
  <si>
    <t>ESCAVAÇÃO MANUAL PARA BLOCO DE COROAMENTO OU SAPATA (INCLUINDO ESCAVAÇÃO PARA COLOCAÇÃO DE FÔRMAS DOS BLOCOS E CINTAS). AF_01/2024</t>
  </si>
  <si>
    <t xml:space="preserve"> 96523 </t>
  </si>
  <si>
    <t>ESCAVAÇÃO MANUAL PARA VIGA BALDRAME OU SAPATA CORRIDA (INCLUINDO ESCAVAÇÃO PARA COLOCAÇÃO DE FÔRMAS PARA RAMPA E ESCADA. AF_01/2024</t>
  </si>
  <si>
    <t xml:space="preserve"> 96527 </t>
  </si>
  <si>
    <t>REATERRO MANUAL DE VALAS, COM COMPACTADOR DE SOLOS DE PERCUSSÃO. AF_08/2023</t>
  </si>
  <si>
    <t xml:space="preserve"> 93382 </t>
  </si>
  <si>
    <t>Reaterro e compactação com soquete vibratório (BASE PARA LAJE DE PISO DA RAMPA)</t>
  </si>
  <si>
    <t xml:space="preserve"> 4815671 </t>
  </si>
  <si>
    <t>SICRO3</t>
  </si>
  <si>
    <t>dia</t>
  </si>
  <si>
    <t>Controle tecnológico de concreto "com" moldagem de corpos de prova, distancia até 30 km</t>
  </si>
  <si>
    <t xml:space="preserve"> 7189 </t>
  </si>
  <si>
    <t>Pavimentação em concreto usinado, bomb., lançado e adensado, não armado, fck=25mpa, estampado, colorido, tipo tech - stone ou similar, e = 8cm, regulariz.compac. subleito, lona plástica, incl. juntas serrada 5x10 a 40mm - Rev 02  (LAJE DE PISO INCLINADA DA RAMPA e DEGRAUS DA ESCADA)</t>
  </si>
  <si>
    <t xml:space="preserve"> 11493 </t>
  </si>
  <si>
    <t>KG</t>
  </si>
  <si>
    <t xml:space="preserve"> 104918 </t>
  </si>
  <si>
    <t xml:space="preserve"> 96533 </t>
  </si>
  <si>
    <t xml:space="preserve"> 97087 </t>
  </si>
  <si>
    <t xml:space="preserve"> 96557 </t>
  </si>
  <si>
    <t xml:space="preserve"> 96546 </t>
  </si>
  <si>
    <t xml:space="preserve"> 96528 </t>
  </si>
  <si>
    <t xml:space="preserve"> 95601 </t>
  </si>
  <si>
    <t xml:space="preserve"> 031510 </t>
  </si>
  <si>
    <t>3 - INFRAESTRUTURA EM CONCRETO ARMADO</t>
  </si>
  <si>
    <t>4 - SUPERESTRUTURA EM CONCRETO ARMADO</t>
  </si>
  <si>
    <t xml:space="preserve"> 105024 </t>
  </si>
  <si>
    <t xml:space="preserve"> 74107/001 </t>
  </si>
  <si>
    <t>LAJE PRÉ-MOLDADA UNIDIRECIONAL, BIAPOIADA, PARA PISO, ENCHIMENTO EM EPS, VIGOTA TRELIÇADA, ALTURA TOTAL DA LAJE "LT" = 20 CM (ENCHIMENTO+CAPA) = (16+4). AF_08/2025 (BIBLIOTECA)</t>
  </si>
  <si>
    <t xml:space="preserve"> 101953 </t>
  </si>
  <si>
    <t>LAJE PRÉ-MOLDADA UNIDIRECIONAL, BIAPOIADA, PARA PISO, ENCHIMENTO EM EPS, VIGOTA TRELIÇADA, ALTURA TOTAL DA LAJE "LT" = 16 CM (ENCHIMENTO+CAPA) = (12+4). AF_08/2025 (SALAS DE AULA E PÁTIO)</t>
  </si>
  <si>
    <t xml:space="preserve"> 101952 </t>
  </si>
  <si>
    <t>CONCRETO USINADO FCK 25MPA VIGAS+FORMAS+ARMACOES (VIGAS 12x40cm NÍVEIS +1,61m; +4,41m; +5,34m)</t>
  </si>
  <si>
    <t xml:space="preserve"> 040344 </t>
  </si>
  <si>
    <t>CONCRETO ESTRUTURAL USINADO 25MPa-PILARES+FORMAS+ARMACOES (PILARES 0,20x0,20x27un)</t>
  </si>
  <si>
    <t xml:space="preserve"> 040343 </t>
  </si>
  <si>
    <t>ALVENARIA DE BLOCOS DE CONCRETO ESTRUTURAL 14X19X29 CM (ESPESSURA 14 CM), FBK = 14 MPA, UTILIZANDO COLHER DE PEDREIRO. AF_10/2022 (MURO, RAMPA E ESCADA)</t>
  </si>
  <si>
    <t xml:space="preserve"> 89480 </t>
  </si>
  <si>
    <t>ALVENARIA DE VEDAÇÃO DE BLOCOS CERÂMICOS FURADOS NA HORIZONTAL DE 9X19X29 CM (ESPESSURA 9 CM) E ARGAMASSA DE ASSENTAMENTO COM PREPARO EM BETONEIRA. AF_12/2021 (SALAS DE AULA, BIBLIOTECA E W.C.'s)</t>
  </si>
  <si>
    <t xml:space="preserve"> 103356 </t>
  </si>
  <si>
    <t>EMBOCO ASPERO PAREDES COM ARGAMASSA PREFABRICADA ESP.20mm</t>
  </si>
  <si>
    <t xml:space="preserve"> 120021 </t>
  </si>
  <si>
    <t>EMBOCO DESEMPENADO PAREDES MASSA PREFABRICADA ESPESSURA 2,5cm (INTERNA E EXTERNA SALAS DE AULA E BIBLIOTECA)</t>
  </si>
  <si>
    <t xml:space="preserve"> 120020 </t>
  </si>
  <si>
    <t>CHAPISCO APLICADO EM ALVENARIA (COM PRESENÇA DE VÃOS) E ESTRUTURAS DE CONCRETO DE FACHADA, COM ROLO PARA TEXTURA ACRÍLICA. ARGAMASSA INDUSTRIALIZADA COM PREPARO MANUAL. AF_10/2022 (TODA A ALVENARIA INTERNO E EXTERNO)</t>
  </si>
  <si>
    <t xml:space="preserve"> 87902 </t>
  </si>
  <si>
    <t xml:space="preserve"> 111455 </t>
  </si>
  <si>
    <t xml:space="preserve"> 13398 </t>
  </si>
  <si>
    <t xml:space="preserve"> 73924/002 </t>
  </si>
  <si>
    <t>Revisão de esquadrias e grades de ferro - Obra de Reforma do COPEMCAN (PORTÃO METÁLICO DE CORRER NA ÁREA DE ACESSO C/ PINTURA INCLUSIVE)</t>
  </si>
  <si>
    <t xml:space="preserve"> 13543 </t>
  </si>
  <si>
    <t xml:space="preserve"> 110033 </t>
  </si>
  <si>
    <t xml:space="preserve"> 102262 </t>
  </si>
  <si>
    <t xml:space="preserve"> 90791 </t>
  </si>
  <si>
    <t xml:space="preserve"> 101965 </t>
  </si>
  <si>
    <t xml:space="preserve"> 98689 </t>
  </si>
  <si>
    <t xml:space="preserve"> 102257 </t>
  </si>
  <si>
    <t>Lavatório com bancada em granito preto, e = 2cm, dim 1.86 x 0.55 m, com 03 cubas de embutir de louça, sifão cromado, válvula cromada, torneira em aço inox, de pressão, de mesa, inclusive rodopia 10 cm, assentada (W.C.'s Masc. e Fem.)</t>
  </si>
  <si>
    <t xml:space="preserve"> 4305 </t>
  </si>
  <si>
    <t xml:space="preserve"> 93680 </t>
  </si>
  <si>
    <t xml:space="preserve"> 105001 </t>
  </si>
  <si>
    <t xml:space="preserve"> 85181 </t>
  </si>
  <si>
    <t xml:space="preserve"> 180028 </t>
  </si>
  <si>
    <t xml:space="preserve"> 102488 </t>
  </si>
  <si>
    <t>PISO EM GRANILITE, MARMORITE OU GRANITINA EM AMBIENTES INTERNOS, COM ESPESSURA DE 8 MM, INCLUSO MISTURA EM BETONEIRA, COLOCAÇÃO DAS JUNTAS, APLICAÇÃO DO PISO, 4 POLIMENTOS COM POLITRIZ, ESTUCAMENTO, SELADOR E CERA. AF_06/2022 (SALAS DE AULA, BIBLIOTECA E W.C.'s C/ RODAPÉ INCLUSO)</t>
  </si>
  <si>
    <t xml:space="preserve"> 104162 </t>
  </si>
  <si>
    <t>REVESTIMENTO EM PLACA CERÂMICA ESMALTADA 10X10 ATÉ A ALTURA DE  0,90m + 0,10m NA COR AMARELA + 0,10m NA COR AZUL ESCURO - PADRÃO ITAJAÍ - NA COR BRANCA (PAREDE EXTERNA DAS SALAS DE AULA, BIBLIOTECA E W.C.'s MASC. E FEMIN.)</t>
  </si>
  <si>
    <t xml:space="preserve"> SME-ARQ-006 </t>
  </si>
  <si>
    <t>REVESTIMENTO EM PLACA CERÂMICA ESMALTADA 10X10 ATÉ A ALTURA DE 0,90M - PADRÃO ITAJAÍ - NA COR BRANCA (SALAS DE AULA E BIBLIOTECA)</t>
  </si>
  <si>
    <t>AZULEJO 30X40CM MONOCOLOR CETIM BIANCO BOLD POTOBELLO - ATÉ A ALTURA DE 1,80M (W.C.'s  MASCULINO E FEMININO)</t>
  </si>
  <si>
    <t xml:space="preserve"> 120373 </t>
  </si>
  <si>
    <t xml:space="preserve"> 95626 </t>
  </si>
  <si>
    <t xml:space="preserve"> 96135 </t>
  </si>
  <si>
    <t>COMPOSIÇÃO PARAMÉTRICA PARA FORNECIMENTO E MONTAGEM DE ESTRUTURA METÁLICA PARA COBERTURA DE EDIFICAÇÕES COM ESTRUTURA DE APOIO - JATEADO E PINTADO. AF_11/2022 (METALON OU CAIXA DE PERFIL U DOBRADO)</t>
  </si>
  <si>
    <t xml:space="preserve"> 104467 </t>
  </si>
  <si>
    <t xml:space="preserve"> 13753 </t>
  </si>
  <si>
    <t>TELHA METALICA SANDUICHE TRAPEZOIDAL 2 FACES TR40 (SALAS DE AULA, BIBLIOTECA, W.C.'S E CIRCULAÇÃO)</t>
  </si>
  <si>
    <t xml:space="preserve"> 100142 </t>
  </si>
  <si>
    <t xml:space="preserve"> 100600 </t>
  </si>
  <si>
    <t xml:space="preserve"> 100326 </t>
  </si>
  <si>
    <t>10 - IMPERMEABILIZAÇÃO E JUNTAS</t>
  </si>
  <si>
    <t>IMPERMEABILIZACAO SEMI FLEXIVEL SIKATOP 107 (PISOS W.C.'s ATÉ A ALTURA DE 20CM NA PAREDE)</t>
  </si>
  <si>
    <t xml:space="preserve"> 160622 </t>
  </si>
  <si>
    <t xml:space="preserve"> 9107 </t>
  </si>
  <si>
    <t xml:space="preserve"> 102147 </t>
  </si>
  <si>
    <t xml:space="preserve"> 95472 </t>
  </si>
  <si>
    <t xml:space="preserve"> 86888 </t>
  </si>
  <si>
    <t xml:space="preserve"> 86906 </t>
  </si>
  <si>
    <t xml:space="preserve"> SME-ARQ-151 </t>
  </si>
  <si>
    <t xml:space="preserve"> SME-ARQ-149 </t>
  </si>
  <si>
    <t xml:space="preserve"> 11149 </t>
  </si>
  <si>
    <t xml:space="preserve"> SME-ARQ-099 </t>
  </si>
  <si>
    <t xml:space="preserve"> 202330 </t>
  </si>
  <si>
    <t xml:space="preserve"> 202338 </t>
  </si>
  <si>
    <t xml:space="preserve"> 11986 </t>
  </si>
  <si>
    <t>Placa de inauguração em alumínio com Acrilico, 80x60cm,com logomarca e moldura</t>
  </si>
  <si>
    <t>12 – INSTALAÇÕES ELÉTRICAS / CLIMATIZAÇÃO / TEL / LÓGICA</t>
  </si>
  <si>
    <t xml:space="preserve"> 106020 </t>
  </si>
  <si>
    <t xml:space="preserve"> 93653 </t>
  </si>
  <si>
    <t xml:space="preserve"> 73860/011 </t>
  </si>
  <si>
    <t xml:space="preserve"> 103254 </t>
  </si>
  <si>
    <t xml:space="preserve"> 93008 </t>
  </si>
  <si>
    <t xml:space="preserve"> 101874 </t>
  </si>
  <si>
    <t xml:space="preserve"> 97882 </t>
  </si>
  <si>
    <t>PONTO DE TOMADA RESIDENCIAL INCLUINDO TOMADA 10A/250V, CAIXA ELÉTRICA, ELETRODUTO, CABO, RASGO, QUEBRA E CHUMBAMENTO. AF_01/2016 (SALAS DE AULA, BIBLIOTECA E W.C.'s)</t>
  </si>
  <si>
    <t xml:space="preserve"> 93141 </t>
  </si>
  <si>
    <t xml:space="preserve"> 062398 </t>
  </si>
  <si>
    <t>PONTO DE ILUMINAÇÃO RESIDENCIAL INCLUINDO INTERRUPTOR SIMPLES, CAIXA ELÉTRICA, ELETRODUTO, CABO, RASGO, QUEBRA E CHUMBAMENTO (EXCLUINDO LUMINÁRIA E LÂMPADA). AF_01/2016 (SALAS DE AULA, BIBLIOTECA E W.C.'s)</t>
  </si>
  <si>
    <t xml:space="preserve"> 93128 </t>
  </si>
  <si>
    <t xml:space="preserve"> 068209 </t>
  </si>
  <si>
    <t xml:space="preserve"> 068023 </t>
  </si>
  <si>
    <t xml:space="preserve"> 689 </t>
  </si>
  <si>
    <t xml:space="preserve"> 13597 </t>
  </si>
  <si>
    <t xml:space="preserve"> 11214 </t>
  </si>
  <si>
    <t xml:space="preserve"> 059432 </t>
  </si>
  <si>
    <t xml:space="preserve"> 00001 </t>
  </si>
  <si>
    <t xml:space="preserve"> 104660 </t>
  </si>
  <si>
    <t xml:space="preserve"> 72684 </t>
  </si>
  <si>
    <t xml:space="preserve"> C5125 </t>
  </si>
  <si>
    <t xml:space="preserve"> 97902 </t>
  </si>
  <si>
    <t xml:space="preserve"> 053665 </t>
  </si>
  <si>
    <t xml:space="preserve"> 053028 </t>
  </si>
  <si>
    <t xml:space="preserve"> 053171 </t>
  </si>
  <si>
    <t xml:space="preserve"> 054762 </t>
  </si>
  <si>
    <t xml:space="preserve"> 053086 </t>
  </si>
  <si>
    <t xml:space="preserve"> 100005 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</si>
  <si>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</si>
  <si>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</si>
  <si>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</si>
  <si>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</si>
  <si>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</si>
  <si>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</si>
  <si>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</si>
  <si>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</si>
  <si>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</si>
  <si>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</si>
  <si>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</si>
  <si>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</si>
  <si>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</si>
  <si>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</si>
  <si>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</si>
  <si>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LAUDO TÉCNICO DO SISTEMA DE ALARME E DETECÇÃO DE INCÊNDIO</t>
  </si>
  <si>
    <t>INCENDIO-LIGACAO CX.DE AGUA/BARRILETE ATE COLUNA EDIFICACAO</t>
  </si>
  <si>
    <t>Sirene aúdiovisual endereçavel, 120db, para alarme de incêndio</t>
  </si>
  <si>
    <t>AS-BUILT_PROJETO PREVENTIVO CONTRA INCENDIO- APROVAÇÃO E HABITE-SE</t>
  </si>
  <si>
    <t xml:space="preserve"> SME-PCI-002 </t>
  </si>
  <si>
    <t xml:space="preserve"> SME-PCI-001 </t>
  </si>
  <si>
    <t xml:space="preserve"> SME-PCI-008 </t>
  </si>
  <si>
    <t xml:space="preserve"> 055529 </t>
  </si>
  <si>
    <t xml:space="preserve"> 055330 </t>
  </si>
  <si>
    <t xml:space="preserve"> 11824 </t>
  </si>
  <si>
    <t xml:space="preserve"> 050705 </t>
  </si>
  <si>
    <t xml:space="preserve"> SME-SET-002 </t>
  </si>
  <si>
    <t>1.2.10</t>
  </si>
  <si>
    <t>1.2.11</t>
  </si>
  <si>
    <t>1.2.12</t>
  </si>
  <si>
    <t>1.2.13</t>
  </si>
  <si>
    <t>1.2.14</t>
  </si>
  <si>
    <t>883,00, m²</t>
  </si>
  <si>
    <t>3.4</t>
  </si>
  <si>
    <t>3.5</t>
  </si>
  <si>
    <t>3.6</t>
  </si>
  <si>
    <t>3.7</t>
  </si>
  <si>
    <t>3.8</t>
  </si>
  <si>
    <t>3.9</t>
  </si>
  <si>
    <t>3.10</t>
  </si>
  <si>
    <t>4.4</t>
  </si>
  <si>
    <t>4.5</t>
  </si>
  <si>
    <t>4.6</t>
  </si>
  <si>
    <t>4.7</t>
  </si>
  <si>
    <t>DEMOLICAO DE ESCADAS EXTERNAS EM ALVENARIA/CONCRETO (ÁREA DE ACESSO)</t>
  </si>
  <si>
    <t>05 (cinco) meses - 150 (cento e cinquenta) dias</t>
  </si>
  <si>
    <t>Rua Emanoel José Rebello, 60 - Cidade Nova, Itajaí/SC</t>
  </si>
  <si>
    <t>TOTAL GERAL =</t>
  </si>
  <si>
    <t xml:space="preserve"> 88478 </t>
  </si>
  <si>
    <t>Ampliação do Caic - Centro Educacional Professor Cacildo Romagnani 2025</t>
  </si>
  <si>
    <t>SINAPI - 09/2025 - Santa Catarina / SBC - 10/2025 - Santa Catarina / SICRO3 - 07/2025 - Santa Catarina / ORSE - 08/2025 - Sergipe / SEINFRA - 028 - Ceará</t>
  </si>
  <si>
    <t>PASSEIO (CALÇADA) DE CONTORNO DE EDIFICAÇÃO EM CONCRETO DESEMPENADO, TRAÇO 1:2,5:3,5, ESPESSURA 5 CM, COMPREENDENDO ACABAMENTO DO ESPELHO DE 30* CM, ESCAVAÇÃO, REATERRO, APILOAMENTO E ATERRO INTERNO (DEGRAUS DA ESCADA NA ÁREA DE ACESSO)</t>
  </si>
  <si>
    <t>PAVIMENTAÇÕES ESCADA/RAMPA</t>
  </si>
  <si>
    <t>JUNTAS</t>
  </si>
  <si>
    <t>PEITORIS / SOLEIRAS / DIVISÓRIAS</t>
  </si>
  <si>
    <t>11 - BANCADAS / SOLEIRAS / PEITORIS / DIVISÓRIAS</t>
  </si>
  <si>
    <t>TOMADAS E ACESSÓRIOS</t>
  </si>
  <si>
    <t>TEL / LÓGICAS</t>
  </si>
  <si>
    <t>055621</t>
  </si>
  <si>
    <t>ACESSÓRIOS / EQUIPAMENTOS</t>
  </si>
  <si>
    <t xml:space="preserve"> SME-PCI-017 </t>
  </si>
  <si>
    <t>Ampliação do Caic - Centro Educacional Professor Cacildo Romagnani - 2025</t>
  </si>
  <si>
    <t>BANCADAS / SOLEIRAS / PEITORIS / DIVISÓRIAS</t>
  </si>
  <si>
    <t>IMPERMEABILIZAÇÃO E JUNTAS</t>
  </si>
  <si>
    <t>IMPOSTOS E SEGUROS (RISCOS/RESPONSABILIDADE CIVIL/ACIDENTES</t>
  </si>
  <si>
    <t>ALVENARIA DE VEDAÇÃO DE BLOCOS CERÂMICOS FURADOS NA HORIZONTAL DE 9X19X29 CM (ESPESSURA 9 CM) E ARGAMASSA DE ASSENTAMENTO COM PREPARO MANUAL. AF_12/2021 (ÁREA DE ACESSO)</t>
  </si>
  <si>
    <t>LEVANTAMENTO DE MATERIAL CE CACILDO ROMAGNANI AMPLIAÇÃO 10/2025.</t>
  </si>
  <si>
    <t>DESCRIÇÃO DOS SERVIÇOS</t>
  </si>
  <si>
    <t>TOTAIS</t>
  </si>
  <si>
    <t>1.0</t>
  </si>
  <si>
    <t>Seriços Preliminares</t>
  </si>
  <si>
    <t>Instalações; Limpeza; Ligações provisórias; Demolições; Etc.</t>
  </si>
  <si>
    <t>Consumo de água, luz e esgoto (05 meses)</t>
  </si>
  <si>
    <t>01 vb</t>
  </si>
  <si>
    <t>Contratação e fornecimento de projeto de águas pluviais (em arquivo dwg, pdf e relatório físico c/ dimensionamento)</t>
  </si>
  <si>
    <t>Contratação e fornecimento de projeto de asbuilt de todos os projetos contratados e executados (em arquivo dwg, pdf e relatório físico c/ dimensionamento)</t>
  </si>
  <si>
    <t>Contratação e fornecimento de projeto de incêndio c/ rota de fuga (em arquivo dwg, pdf e relatório físico c/ dimensionamento)</t>
  </si>
  <si>
    <t>Contratação e fornecimento de projeto de estrutura (em arquivo dwg, pdf e relatório físico c/ dimensionamento)</t>
  </si>
  <si>
    <t>Contratação e fornecimento de projeto de instalações especiais (em arquivo dwg, pdf e documento físico c/ dimensionamento)</t>
  </si>
  <si>
    <t>Contratação e fornecimento de projeto elétrico (em arquivo dwg, pdf e documento físico c/ dimensionamento)</t>
  </si>
  <si>
    <t>Contratação e fornecimento de projeto hidráulico (em arquivo dwg, pdf e documento físico c/ dimensionamento)</t>
  </si>
  <si>
    <t>Contratação e fornecimento de projeto sanitário (em arquivo dwg, pdf e documento físico c/ dimensionamento)</t>
  </si>
  <si>
    <t>Contratação e fornecimento de projeto telecom (em arquivo dwg, pdf e documento relatório físico c/ dimensionamento)</t>
  </si>
  <si>
    <t>Fornecimento de licenças para funcionamento</t>
  </si>
  <si>
    <t>Demolição da escada de acesso curso de música</t>
  </si>
  <si>
    <t>Demolição de guarita e mureta de 1,00m de altura por 43,36m de extensão</t>
  </si>
  <si>
    <t>Demolição de alvenaria da rampa</t>
  </si>
  <si>
    <t>Escada provisória em madeira para acesso a escola de música c/ guarda corpo</t>
  </si>
  <si>
    <t>Fechamento em vão de alvenaria</t>
  </si>
  <si>
    <t>Ligação provisória de água, luz e esgoto (material e mão-de-obra)</t>
  </si>
  <si>
    <t>Locação da obra</t>
  </si>
  <si>
    <t>1.1.19</t>
  </si>
  <si>
    <t>Locação de  Caçamba de entulho 5,00 m³</t>
  </si>
  <si>
    <t>1.1.20</t>
  </si>
  <si>
    <t>Locação de Banheiro Container c/ 02 vasos, 02 lavat. e 02 chuveiros  mensal (Container 3,50m²)</t>
  </si>
  <si>
    <t>5 meses</t>
  </si>
  <si>
    <t>1.1.21</t>
  </si>
  <si>
    <t>Locação de Barracão de obra mensal (Container 14,64m²)</t>
  </si>
  <si>
    <t>1.1.22</t>
  </si>
  <si>
    <t>Locação de Depósito mensal (Container 14,64m²)</t>
  </si>
  <si>
    <t>1.1.23</t>
  </si>
  <si>
    <t>Placa de obra com instalação em estrutura de madeira</t>
  </si>
  <si>
    <t>1.1.24</t>
  </si>
  <si>
    <t>Remoção de vegetação, entulho, lixo e outros obstáculos manual</t>
  </si>
  <si>
    <t>1.1.25</t>
  </si>
  <si>
    <t xml:space="preserve">Remoção e transporte de 02 portões metálicos </t>
  </si>
  <si>
    <t>1.1.26</t>
  </si>
  <si>
    <t>Serviço de sondagem (02 pontos de 20m)</t>
  </si>
  <si>
    <t>1.1.27</t>
  </si>
  <si>
    <t>Tapume com duas demãos de tinta em madeira ou telha metálica com altura de 2,20m</t>
  </si>
  <si>
    <t>1.1.28</t>
  </si>
  <si>
    <t>Carga, descarga e transporte de material horizontal e vertical (areia, cimento, ferro, tijolo, tubos, conexões, telha, entulho, etc.) mão de obra 05 meses</t>
  </si>
  <si>
    <t>1.1.29</t>
  </si>
  <si>
    <t>Seguro de riscos de engenharia e seguro de responsabilidade civil para obras (05 meses)</t>
  </si>
  <si>
    <t>1.1.30</t>
  </si>
  <si>
    <t>Limpeza permanente da obra (mão de obra 05 meses)</t>
  </si>
  <si>
    <t>1.1.31</t>
  </si>
  <si>
    <t>Fornecimento, montagem e desmontagem de andaimes até 4m de altura (mensal)</t>
  </si>
  <si>
    <t>1.1.32</t>
  </si>
  <si>
    <t>Mão-de-obra Administrativa Engenheiro, Técnico, Apontador, Encarregado, Segurança, etc.</t>
  </si>
  <si>
    <t>1.1.33</t>
  </si>
  <si>
    <t>Fornecimento de EPI e EPC</t>
  </si>
  <si>
    <t>1.1.34</t>
  </si>
  <si>
    <t>B.D.I</t>
  </si>
  <si>
    <t>2.0</t>
  </si>
  <si>
    <t>Fundação em concreto armado</t>
  </si>
  <si>
    <t>Paredes em Alvenaria de tijolo 9x20x30cm em 1/2 vez</t>
  </si>
  <si>
    <t>2.1.1</t>
  </si>
  <si>
    <t>Estaca hélice Ø30cm c/ 12,00m de profundidade (27un)</t>
  </si>
  <si>
    <t>2.1.2</t>
  </si>
  <si>
    <t>Bloco de coroamento 1,00x0,60x0,60m (27un)</t>
  </si>
  <si>
    <t>2.1.3</t>
  </si>
  <si>
    <t>Cintamento 20x40cm</t>
  </si>
  <si>
    <t>2.1.4</t>
  </si>
  <si>
    <t>Escavação para assentamento do bloco de coroamento e cintamento</t>
  </si>
  <si>
    <t>2.1.5</t>
  </si>
  <si>
    <t>Forma em madeira para laterais para bloco de coroamento e cintamento h=0,40m</t>
  </si>
  <si>
    <t>2.1.6</t>
  </si>
  <si>
    <t>Lona preta para fundo de blocos e cintas</t>
  </si>
  <si>
    <t>2.1.7</t>
  </si>
  <si>
    <t>Armadura para fundação (80kg/m³)</t>
  </si>
  <si>
    <t>2.1.8</t>
  </si>
  <si>
    <t>Reaterro da fundação</t>
  </si>
  <si>
    <t>2.1.9</t>
  </si>
  <si>
    <t>Viga baldrame 20x35cm para acentamento de alvenaria em bloco de concreto estrutural 14x19x39 (Escada e Rampa)</t>
  </si>
  <si>
    <t>2.1.10</t>
  </si>
  <si>
    <t>Aterro compactado para assentamento da laje da rampa</t>
  </si>
  <si>
    <t>2.1.11</t>
  </si>
  <si>
    <t>Laje de piso da rampa em concreto armado h=7cm sobre aterro compactado</t>
  </si>
  <si>
    <t>3.0</t>
  </si>
  <si>
    <t>Supraestrutura em concreto armado</t>
  </si>
  <si>
    <t>Vigas, pilares e vigotas</t>
  </si>
  <si>
    <t>Arranque dos pilares 20x20x155cm (27un)</t>
  </si>
  <si>
    <t>Vigas 12x40cm</t>
  </si>
  <si>
    <t>Laje pré moldada sobrecarga 300kgf/m² para salas de aula</t>
  </si>
  <si>
    <t>3.1.4</t>
  </si>
  <si>
    <t>Laje pré moldada sobrecarga 400kgf/m² para biblioteca</t>
  </si>
  <si>
    <t>3.1.5</t>
  </si>
  <si>
    <t>Laje pré moldada sobrecarga 250kgf/m² para banheiros circulação e pátio</t>
  </si>
  <si>
    <t>3.1.6</t>
  </si>
  <si>
    <t>Pilares 20x20cm (27un)</t>
  </si>
  <si>
    <t>3.1.7</t>
  </si>
  <si>
    <t>Verga de concreto armado 10x10cm para vãos de janelas e portas</t>
  </si>
  <si>
    <t>4.0</t>
  </si>
  <si>
    <t>Paredes</t>
  </si>
  <si>
    <t xml:space="preserve">Sala de aula 01 </t>
  </si>
  <si>
    <t>Sala de aula 02</t>
  </si>
  <si>
    <t>4.1.3</t>
  </si>
  <si>
    <t>Sala de aula 03</t>
  </si>
  <si>
    <t>4.1.4</t>
  </si>
  <si>
    <t>Biblioteca</t>
  </si>
  <si>
    <t>4.1.5</t>
  </si>
  <si>
    <t>W.C. Feminino</t>
  </si>
  <si>
    <t>4.1.6</t>
  </si>
  <si>
    <t>W.C. Masculino</t>
  </si>
  <si>
    <t>4.1.7</t>
  </si>
  <si>
    <t xml:space="preserve">Muro de fechamento em bloco de concreto 14cm h=2,40m </t>
  </si>
  <si>
    <t>Paredes em Alvenaria em bloco de concreto 14cm</t>
  </si>
  <si>
    <t>Rampa</t>
  </si>
  <si>
    <t>4.2.2</t>
  </si>
  <si>
    <t>Escada</t>
  </si>
  <si>
    <t>5.0</t>
  </si>
  <si>
    <t>Esquadrias e divisórias</t>
  </si>
  <si>
    <t>Esquadria de madeira</t>
  </si>
  <si>
    <t>Porta de madeira pintada na cor branca montada em aduela, guarnição e ferragens (PM.01 - 0,80x2,10m)</t>
  </si>
  <si>
    <t>Esquadria de alumínio</t>
  </si>
  <si>
    <t>Porta blindex jateada+adesivo transparente de porta inteira, com ferragens para divisória de banheiro, com fecho livre/ocupado e um puxador horizontal externo (PM.02 - 0,80x1,00m)</t>
  </si>
  <si>
    <t>5.2.2</t>
  </si>
  <si>
    <t>Porta blindex jateada+adesivo transparente de porta inteira, com ferragens para divisória de banheiro, com fecho livre/ocupado (PM.03 - 0,50x1,00m)</t>
  </si>
  <si>
    <t>5.2.3</t>
  </si>
  <si>
    <t>Alçapão em aluminio chapa xadrez pintado na cor do piso com caixilho dobradiças e fechadura (0,80x0,80m)</t>
  </si>
  <si>
    <t>5.2.4</t>
  </si>
  <si>
    <t>Recuperação do portão de correr de acesso a rua com pintura e troca das ferragens (3,10x2,10m)</t>
  </si>
  <si>
    <t>Esquadria de vidro</t>
  </si>
  <si>
    <t>Janela de correr 4fls. (2f+2m), vidro liso incolor temperado com espessura de 10mm. (JA.01 - 2.00x1.30m)</t>
  </si>
  <si>
    <t>5.3.2</t>
  </si>
  <si>
    <t>Janela maxim-ar em vidro canelado incolor temperado com espessura de 8mm. (JA.02 - 2,45x0,50m)</t>
  </si>
  <si>
    <t>Esquadria de ferro</t>
  </si>
  <si>
    <t>Porta em gradil de ferro com duas folhas pintadas na cor azul escuro (PF.01 - 2Fx0,80x2,10m)</t>
  </si>
  <si>
    <t>5.5</t>
  </si>
  <si>
    <t>Guarda-corpo</t>
  </si>
  <si>
    <t>5.5.1</t>
  </si>
  <si>
    <t>Guarda-corpo em aço inox conforme NBR 9050 para rampa</t>
  </si>
  <si>
    <t>5.5.2</t>
  </si>
  <si>
    <t>Guarda corpo em aço inox conforme NBR 9050 para escada</t>
  </si>
  <si>
    <t>6.0</t>
  </si>
  <si>
    <t>Granito cinza andorinha</t>
  </si>
  <si>
    <t>Bancadas</t>
  </si>
  <si>
    <t>Bancadas em granito cinza andorinha polido 0,55x1,86m e=2cm, contendo frontão (rodabanca; frontisício) adjacente as paredes, contendo três cubas ovais e três torneiras de fechamento automático</t>
  </si>
  <si>
    <t>Divisória</t>
  </si>
  <si>
    <t xml:space="preserve">Divisória em granito cinza andorinha polido em ambos os lados e=2cm, com 1,20m de altura e com ferragens </t>
  </si>
  <si>
    <t>Soleiras</t>
  </si>
  <si>
    <t>Soleira em granito cinza andorinha polido e=2cm c/ 0,85m c/ 15cm de largura</t>
  </si>
  <si>
    <t>6.4</t>
  </si>
  <si>
    <t>Peitoris</t>
  </si>
  <si>
    <t>6.4.1</t>
  </si>
  <si>
    <t>Peitoris em granito cinza andorinha polido e=2cm c/ 2,05m c/ 15cm de largura</t>
  </si>
  <si>
    <t>6.4.2</t>
  </si>
  <si>
    <t>Peitoris em granito cinza andorinha polido e=2cm c/ 2,50m c/ 15cm de largura</t>
  </si>
  <si>
    <t>7.0</t>
  </si>
  <si>
    <t>Revestimento de paredes</t>
  </si>
  <si>
    <t>Chapisco</t>
  </si>
  <si>
    <t xml:space="preserve">Chapisco interno com adição de plastificante na água de amassamento Tipo Sikanol ou similar </t>
  </si>
  <si>
    <t>Chapisco externo com adição de impermeabilizante na água de amassamento Tipo Sika 1 ou Vedacit ou similares</t>
  </si>
  <si>
    <t>Emboço camurçado</t>
  </si>
  <si>
    <t>Emboço camurçado interno acima de 1,80m de altura, com aditivo plastificante tipo Sikanol ou similar (W.C. Feminino e Masculino)</t>
  </si>
  <si>
    <t>Emboço camurçado interno apartir de 1,10m até o teto, com aditivo plastificante tipo Sikanol ou similar (Salas de Aula, Biblioteca e Escada)</t>
  </si>
  <si>
    <t>Emboço camurçado externo do piso até o teto, para pintura com adição de impermeabilizante na água de amassamento Tipo Sika 1 ou Vedacit ou similares</t>
  </si>
  <si>
    <t>Emboço sarrafeado</t>
  </si>
  <si>
    <t>Emboço interno sarrafeado até 1,80m de altura, para colocação de cerâmica (W.C. Feminino e Masculino)</t>
  </si>
  <si>
    <t>Emboço interno sarrafeado até 1,10m de altura, para colocação de cerâmica (Sala de Aula e Biblioteca)</t>
  </si>
  <si>
    <t>8.0</t>
  </si>
  <si>
    <t>Pisos</t>
  </si>
  <si>
    <t>Granilite</t>
  </si>
  <si>
    <t>Piso e rodapé em granilite polido e impermeabilizado, cor chão de giz, com junta plástica a cada 0,80m da Alphaz ou similar (Salas de aula e Biblioteca)</t>
  </si>
  <si>
    <t>Piso e rodapé em granilite polido e impermeabilizado, cor chão de giz, com junta plástica a cada 0,80m da Alphaz ou similar (W.C.'s Feminio e Masculino)</t>
  </si>
  <si>
    <t>Piso camurçado</t>
  </si>
  <si>
    <t>Piso cimentado camurçado e=3cm com junta de retração serrada de 1cm a cada 80cm (Rampa)</t>
  </si>
  <si>
    <t>Piso cimentado camurçado e=3cm (Degraus e espelho)</t>
  </si>
  <si>
    <t>Bloquete</t>
  </si>
  <si>
    <t>Piso em bloquete de concreto, retangular 10x20x4cm sobre leito em pó de brita ou aréia média (Área de Acesso)</t>
  </si>
  <si>
    <t>Pintura</t>
  </si>
  <si>
    <t>Piso pintado com tinta acrílica nas cores seguindo o padrão existente c/ seladora</t>
  </si>
  <si>
    <t>Limpeza de piso em concreto com limpadora de alta pressão p/ remoção de resíduos e partículas soltas</t>
  </si>
  <si>
    <t>9.0</t>
  </si>
  <si>
    <t>Acabamento de paredes</t>
  </si>
  <si>
    <t>Pintura acrílica externa sobre parede camurçada, lixada e selada com selador acrílico na cor padrão existente</t>
  </si>
  <si>
    <t>Pintura acrílica interna sobre parede camurçada, lixada e selada com selador acrílico na cor branca (Sala de aula, Biblioteca e W.C.'s Feminino e Masculino)</t>
  </si>
  <si>
    <t>Cerâmica</t>
  </si>
  <si>
    <t>Azulejo cerâmico 33x45cm, cor loft white até a altura de 1,80m (W.C.'s Masculino e Feminino)</t>
  </si>
  <si>
    <t>Cerâmica 10x10cm na cor branca até a altura de 0,90m (Salas de Aula e Biblioteca)</t>
  </si>
  <si>
    <t>Cerâmica 10x10cm na cor branca até a altura de 0,90m + 0,10m na cor amarela + 10m na cor azul (Paredes externas Sala de aula e Biblioteca)</t>
  </si>
  <si>
    <t>10.0</t>
  </si>
  <si>
    <t>Cobertura</t>
  </si>
  <si>
    <t>Telha sanduíche trapezoidal</t>
  </si>
  <si>
    <t>Telha sanduíche na cor branca, aço e=0,5mm, com forro na parte inferior, com enchimento tipo PIR, com acabamentos de topo e laterais e com fixação,  Isotelha ou similar (Salas, Biblioteca, W.C.'s e Circulação)</t>
  </si>
  <si>
    <t>Telha trapezoidal</t>
  </si>
  <si>
    <t>Telha trapezoidal na cor branca, aço e=0,5mm, com enchimento tipo PIR, Isotelha ou similar (Circulação)</t>
  </si>
  <si>
    <t>10.3</t>
  </si>
  <si>
    <t>Estrutura metálica</t>
  </si>
  <si>
    <t>10.3.1</t>
  </si>
  <si>
    <t>Perfil metalon quadrado 120x120mm chapa e=4,75mm (3/16")</t>
  </si>
  <si>
    <t>10.3.2</t>
  </si>
  <si>
    <t>Perfil metalon redondo Ø100mm chapa e=4,75mm (3/16")</t>
  </si>
  <si>
    <t>10.3.3</t>
  </si>
  <si>
    <t>Perfil metalon quadrado 50x50mm chapa e=3mm (1/8")</t>
  </si>
  <si>
    <t>10.3.4</t>
  </si>
  <si>
    <t>Serviço de solda mão-de-obra, ferramenta, EPI e varetas de solda</t>
  </si>
  <si>
    <t>1vb</t>
  </si>
  <si>
    <t>10.4</t>
  </si>
  <si>
    <t>Calha e rufos</t>
  </si>
  <si>
    <t>10.4.1</t>
  </si>
  <si>
    <t>Calha em chapa de alumínio e=0,80mm</t>
  </si>
  <si>
    <t>10.4.2</t>
  </si>
  <si>
    <t>Rufo em chapa alumínio e=0,80mm</t>
  </si>
  <si>
    <t>10.4.3</t>
  </si>
  <si>
    <t>Barra chata em alumínio 1/2"x1/4" (Contraventamento da Calha)</t>
  </si>
  <si>
    <t>10.4.4</t>
  </si>
  <si>
    <t xml:space="preserve">Parafuso autobracante 1/4"x3/4" c/ vedação </t>
  </si>
  <si>
    <t>70un</t>
  </si>
  <si>
    <t>10.4.5</t>
  </si>
  <si>
    <t>Parafuso sextavado 1/4"x3/4" c/ 1 porca e 2 arruelas</t>
  </si>
  <si>
    <t>10.4.6</t>
  </si>
  <si>
    <t>Parafuso sextavado 1/4"x1.1/4" c/ bucha para alvenaria</t>
  </si>
  <si>
    <t>10.5</t>
  </si>
  <si>
    <t>10.5.1</t>
  </si>
  <si>
    <t>Aplicação de uma demão de fundo anticorrosivo em superfície metálica</t>
  </si>
  <si>
    <t>10.5.2</t>
  </si>
  <si>
    <t>Aplicação de duas demãos de tinta poliuretano em superfície metálica</t>
  </si>
  <si>
    <t>11.0</t>
  </si>
  <si>
    <t>Juntas estrutural</t>
  </si>
  <si>
    <t>Junta</t>
  </si>
  <si>
    <t>Junta tipo Jeene ref.: JJ0411M ou similar para vedação entre a estrutura nova e a existente</t>
  </si>
  <si>
    <t>12.0</t>
  </si>
  <si>
    <t>Espelho, louças, metais e aparelhos e outros</t>
  </si>
  <si>
    <t>Espelhos</t>
  </si>
  <si>
    <t>Espelho sem moldura 1,60x0,80m com parafuso botão francês cromados (W.C.'s Feminino e Masculino)</t>
  </si>
  <si>
    <t>Louças</t>
  </si>
  <si>
    <t xml:space="preserve">Bacia sanitária com caixa acoplada branco duplo acionamento 3/6L, saída vertical Eco Plus Celite c/ assento, ligações de água e esgoto </t>
  </si>
  <si>
    <t>12.2.2</t>
  </si>
  <si>
    <t>Bacia sanitária com caixa acoplada duplo acionamento 3/6L, saída vertical Eco Plus Celite c/ assento, ligações de água e esgoto, e com assento elevado 11cm para vaso de deficiente c/ tampa - conj. Branco (W.C.'s Feminino e Masculino)</t>
  </si>
  <si>
    <t>12.2.3</t>
  </si>
  <si>
    <t>Cuba de Embutir para Banheiro Oval 39x30cm Branco - Celite</t>
  </si>
  <si>
    <t>Metais</t>
  </si>
  <si>
    <t>Torneira p/ lavatório de banheiro de mesa cromado abs luxo 1/4v da Shophidraulica (W.C.'s Feminino e Masculino)</t>
  </si>
  <si>
    <t>Conjunto de barras de apoio (02) para cadeirante se assentar em bacia sanitária (W.C.'s Feminino e Masculino)</t>
  </si>
  <si>
    <t>12.4</t>
  </si>
  <si>
    <t>Aparelhos</t>
  </si>
  <si>
    <t>12.4.1</t>
  </si>
  <si>
    <t>Bebedouro purificador de coluna conjugado kromanox Press Star Side da Libell 6L/h</t>
  </si>
  <si>
    <t>12.5</t>
  </si>
  <si>
    <t>Piso tátil</t>
  </si>
  <si>
    <t>12.5.1</t>
  </si>
  <si>
    <t>Piso tátil, direcional e alerta em cores, em PVC felxível, colado em superfície de concreto, peças de 25x25cm (Circulação Externa)</t>
  </si>
  <si>
    <t>12.6</t>
  </si>
  <si>
    <t>Parede tátil</t>
  </si>
  <si>
    <t>12.6.1</t>
  </si>
  <si>
    <t>Fita adesiva tátil na parede de circulação</t>
  </si>
  <si>
    <t>12.6.2</t>
  </si>
  <si>
    <t>13.0</t>
  </si>
  <si>
    <t>Instalações e impermeabilização</t>
  </si>
  <si>
    <t>Hidráulica</t>
  </si>
  <si>
    <t>13.1.1</t>
  </si>
  <si>
    <t>Ponto hidráulico Ø1/2" para lavatório e bebedouro</t>
  </si>
  <si>
    <t>13.1.2</t>
  </si>
  <si>
    <t>Ponto hidráulico Ø1/2" para bacia sanitária</t>
  </si>
  <si>
    <t>13.1.3</t>
  </si>
  <si>
    <t>Registro gaveta geral Ø3/4"</t>
  </si>
  <si>
    <t>13.1.4</t>
  </si>
  <si>
    <t>Infraestrutura de hidráulica em tubo pvc soldável até Ø1.1/4" (Ligação ao existente)</t>
  </si>
  <si>
    <t>13.1.5</t>
  </si>
  <si>
    <t>Registro gaveta geral até Ø1.1/4"</t>
  </si>
  <si>
    <t>Esgoto</t>
  </si>
  <si>
    <t>13.2.1</t>
  </si>
  <si>
    <t>Ponto esgoto Ø40mm para lavatório e bebedouro</t>
  </si>
  <si>
    <t>13.2.2</t>
  </si>
  <si>
    <t>Ponto esgoto Ø100mm para bacia sanitária</t>
  </si>
  <si>
    <t>13.2.3</t>
  </si>
  <si>
    <t>Caixa de inspeção até 1,00m de profundidade em anel de concreto Ø60cm, ou tijolo maciço 60x60cm revestida com argamassa, com tampa de ferro articulada tipo leve (T70)</t>
  </si>
  <si>
    <t>13.2.4</t>
  </si>
  <si>
    <t>Infraestrutura de esgoto em tubo pvc branco de Ø100mm (Ligação ao existente)</t>
  </si>
  <si>
    <t>Energia</t>
  </si>
  <si>
    <t>13.3.1</t>
  </si>
  <si>
    <t>Ponto luz no teto c/ lâmpada LED 50W (Salas de Aula, Biblioteca, W.C.'s Feminino e Masculino)</t>
  </si>
  <si>
    <t>13.3.2</t>
  </si>
  <si>
    <t>Ponto luz no teto c/ lâmpada LED 25W (Circulação externa)</t>
  </si>
  <si>
    <t>13.3.3</t>
  </si>
  <si>
    <t>Ponto luz na parede c/ lâmpada LED 50W ativa por fotocélula (Área de Acesso)</t>
  </si>
  <si>
    <t>13.3.4</t>
  </si>
  <si>
    <t>Interruptor de luz (Salas de Aula, Biblioteca, Circulação, W.C.'s Feminino e Masculino)</t>
  </si>
  <si>
    <t>13.3.5</t>
  </si>
  <si>
    <t>Tomada de uso geral (TUG) 2P+T 10A média h=1,00m  (Salas de Aula e Biblioteca e Bebedouro)</t>
  </si>
  <si>
    <t>13.3.6</t>
  </si>
  <si>
    <t>Quadro de luz e energia c/ DR, disjuntores, barramento, etc</t>
  </si>
  <si>
    <t>13.3.7</t>
  </si>
  <si>
    <t>Infraestrutura de elétrica em tubo pvc elétrica de Ø1.1/2" (Ligação ao existente)</t>
  </si>
  <si>
    <t>13.3.8</t>
  </si>
  <si>
    <t>Caixas de passagem 20x20x10cm em paredes, piso ou teto</t>
  </si>
  <si>
    <t>13.3.9</t>
  </si>
  <si>
    <t>Tomada de uso específico (TUE) 2P+T 20A média h=2,10m  (Ar condicionado Salas de Aula e Biblioteca)</t>
  </si>
  <si>
    <t>13.3.10</t>
  </si>
  <si>
    <t>Ar condicionado Split Inverter 24.000 BTU's</t>
  </si>
  <si>
    <t>13.3.11</t>
  </si>
  <si>
    <t>Luminária de emergência autônoma</t>
  </si>
  <si>
    <t>Lógica</t>
  </si>
  <si>
    <t>13.4.1</t>
  </si>
  <si>
    <t xml:space="preserve">Ponto de lógica (Wi-fi)na parede h=1,00m (Biblioteca e Salas de Aula) </t>
  </si>
  <si>
    <t>13.4.2</t>
  </si>
  <si>
    <t>Infraestrutura de lógica em tubo pvc elétrica de Ø1" (Ligação ao existente)</t>
  </si>
  <si>
    <t>13.4.3</t>
  </si>
  <si>
    <t>Pluviais</t>
  </si>
  <si>
    <t>13.5.1</t>
  </si>
  <si>
    <t>Bocal de águas pluvias na calha Ø100mm com bocal em alumínio</t>
  </si>
  <si>
    <t>13.5.2</t>
  </si>
  <si>
    <t>Descidas de águas pluvias pvc branco reforçado soldável Ø100mm</t>
  </si>
  <si>
    <t>13.5.3</t>
  </si>
  <si>
    <t>Ralo com grelha em ferro fundido 15x15cm em caixa moldada em pvc ou metal com saída de Ø100mm</t>
  </si>
  <si>
    <t>13.5.4</t>
  </si>
  <si>
    <t>Infraestrutura de águas pluviais em tubo pvc soldável branco de Ø100mm (Ligação ao existente)</t>
  </si>
  <si>
    <t>Impermeabilização</t>
  </si>
  <si>
    <t>13.6.1</t>
  </si>
  <si>
    <t>Impermeabilização de piso e paredes até 30cm de altura c/ Sika Top 100 (W.C.'s Feminino e Masculino)</t>
  </si>
  <si>
    <t>DIMENSIONAMEMTO DA QUANTIDADE E POTÊNCIA DOS APARELHOS DE AR CONDICIONADO</t>
  </si>
  <si>
    <t>LOCAL</t>
  </si>
  <si>
    <t>ÁREA (m²)</t>
  </si>
  <si>
    <t>Nº DE OCUPANTES</t>
  </si>
  <si>
    <t>Nº DE PC's</t>
  </si>
  <si>
    <t>POTÊNCIA TOTAL (BTU's)</t>
  </si>
  <si>
    <t>QUANT. APARELHOS</t>
  </si>
  <si>
    <t>POTÊNCIA DO AR (BTU's)</t>
  </si>
  <si>
    <t>POTÊNCIA COMERCIAL (BTU's)</t>
  </si>
  <si>
    <t>Nº DE UNIDADES</t>
  </si>
  <si>
    <t>Critério de dimensionamento:  600 BTU'S / m² + 600 BTU'S / pessoa + 600 BTU'S / PC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</si>
  <si>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</si>
  <si>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</si>
  <si>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</si>
  <si>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</si>
  <si>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</si>
  <si>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</si>
  <si>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</si>
  <si>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</si>
  <si>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</si>
  <si>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</si>
  <si>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</si>
  <si>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</t>
  </si>
  <si>
    <t>Contribuição Previdenciária</t>
  </si>
  <si>
    <t>LUCRO</t>
  </si>
  <si>
    <t xml:space="preserve">Total apurado dos Benefícios e Despesas indiretas  </t>
  </si>
  <si>
    <t>EQUAÇÃO:</t>
  </si>
  <si>
    <t>___________________________</t>
  </si>
  <si>
    <t>TABELAS PARA COMPOSIÇÃO DETALHADA DO BDI POR TIPO DE OBRA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</si>
  <si>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</si>
  <si>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</si>
  <si>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</si>
  <si>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</si>
  <si>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</si>
  <si>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</si>
  <si>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</si>
  <si>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Despesas Financeiras</t>
  </si>
  <si>
    <t>Lucro</t>
  </si>
  <si>
    <t>PIS, COFINS e ISSQN</t>
  </si>
  <si>
    <t xml:space="preserve">Conforme legislação </t>
  </si>
  <si>
    <t>ISS (*)</t>
  </si>
  <si>
    <t>Construção de Redes de Abastecimento de Água, Coleta de Esgoto e Construções Correlatas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</si>
  <si>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</si>
  <si>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</si>
  <si>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  <charset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  <charset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</si>
  <si>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</si>
  <si>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</si>
  <si>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</si>
  <si>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</si>
  <si>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</si>
  <si>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</si>
  <si>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</si>
  <si>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</si>
  <si>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</si>
  <si>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Contribuição previdenciária (**) (2% PARA DESONERADO)</t>
  </si>
  <si>
    <t>PLANILHA DE COMPOSIÇÃO DO BDI NÃO DESONERADO</t>
  </si>
  <si>
    <t>1.2.5</t>
  </si>
  <si>
    <t>1.3.3</t>
  </si>
  <si>
    <t>1.3.4</t>
  </si>
  <si>
    <t>6.3.2</t>
  </si>
  <si>
    <t>6.3.3</t>
  </si>
  <si>
    <t>9.2.1.1</t>
  </si>
  <si>
    <t>9.2.1.2</t>
  </si>
  <si>
    <t>9.2.2.1</t>
  </si>
  <si>
    <t>9.2.3.1</t>
  </si>
  <si>
    <t>9.2.3.2</t>
  </si>
  <si>
    <t>12.2.1.1</t>
  </si>
  <si>
    <t>12.2.1.2</t>
  </si>
  <si>
    <t>12.2.1.3</t>
  </si>
  <si>
    <t>ILUMINAÇÃO / TEL / LÓGICAS</t>
  </si>
  <si>
    <t>13 – INSTALAÇÕES HIDROSSANITARIAS</t>
  </si>
  <si>
    <t>13.1.1.1</t>
  </si>
  <si>
    <t>13.1.1.2</t>
  </si>
  <si>
    <t>13.3.1.1</t>
  </si>
  <si>
    <t>13.3.1.2</t>
  </si>
  <si>
    <t>13.3.2.1</t>
  </si>
  <si>
    <t>13.3.3.1</t>
  </si>
  <si>
    <t>13.3.3.2</t>
  </si>
  <si>
    <t>13.3.3.3</t>
  </si>
  <si>
    <t>13.3.3.4</t>
  </si>
  <si>
    <t>13.3.3.5</t>
  </si>
  <si>
    <t>13.3.3.6</t>
  </si>
  <si>
    <t>13.3.3.7</t>
  </si>
  <si>
    <t>13.3.3.8</t>
  </si>
  <si>
    <t>14 - INSTALAÇÕES DE ÁGUAS PLUVIAIS</t>
  </si>
  <si>
    <t>14.3</t>
  </si>
  <si>
    <t>15 – INSTALAÇÕES PREVENTIVAS CONTRA INCÊNDIO</t>
  </si>
  <si>
    <t>15.1</t>
  </si>
  <si>
    <t>15.1.1</t>
  </si>
  <si>
    <t>15.1.2</t>
  </si>
  <si>
    <t>15.1.3</t>
  </si>
  <si>
    <t>15.1.4</t>
  </si>
  <si>
    <t>15.1.5</t>
  </si>
  <si>
    <t>15.1.6</t>
  </si>
  <si>
    <t>15.2</t>
  </si>
  <si>
    <t>15.2.1</t>
  </si>
  <si>
    <t>15.2.2</t>
  </si>
  <si>
    <t>16 - SERVIÇOS FINAIS</t>
  </si>
  <si>
    <t>16.1</t>
  </si>
  <si>
    <t>16.2</t>
  </si>
  <si>
    <t>LIMPEZA / REMOÇÕES / DESMONTAGENS</t>
  </si>
  <si>
    <t>AS BUILT</t>
  </si>
  <si>
    <t>16.2.1</t>
  </si>
  <si>
    <t>16.1.1</t>
  </si>
  <si>
    <t>16.1.2</t>
  </si>
  <si>
    <t>16.1.3</t>
  </si>
  <si>
    <t>16.1.4</t>
  </si>
  <si>
    <t>16.1.5</t>
  </si>
  <si>
    <t>16.2.2</t>
  </si>
  <si>
    <t>16.2.3</t>
  </si>
  <si>
    <t>16.2.4</t>
  </si>
  <si>
    <t>16.2.5</t>
  </si>
  <si>
    <t>16.2.6</t>
  </si>
  <si>
    <t xml:space="preserve"> 100910 </t>
  </si>
  <si>
    <t>LUMINÁRIA TIPO CALHA, DE SOBREPOR, COM 2 LÂMPADAS TUBULARES LED DE 18 W, SEM REATOR - FORNECIMENTO E INSTALAÇÃO. AF_09/2024</t>
  </si>
  <si>
    <t xml:space="preserve"> 103782 </t>
  </si>
  <si>
    <t>LUMINÁRIA TIPO PLAFON CIRCULAR, DE SOBREPOR, COM LED DE 12/13 W - FORNECIMENTO E INSTALAÇÃO. AF_09/2024</t>
  </si>
  <si>
    <t>ALUGUEL DE CACAMBA 5m2 48 HORAS COM RETIRADA</t>
  </si>
  <si>
    <t>210500</t>
  </si>
  <si>
    <r>
      <t xml:space="preserve"> Executor:</t>
    </r>
    <r>
      <rPr>
        <sz val="8"/>
        <rFont val="Arial"/>
        <family val="2"/>
      </rPr>
      <t xml:space="preserve"> Cláudio S. Ferreira - Magnus Engª.</t>
    </r>
  </si>
  <si>
    <t>12.1.2</t>
  </si>
  <si>
    <t>12.1.2.1</t>
  </si>
  <si>
    <t>12.1.2.2</t>
  </si>
  <si>
    <t>12.1.2.3</t>
  </si>
  <si>
    <t>12.1.3</t>
  </si>
  <si>
    <t>12.1.3.1</t>
  </si>
  <si>
    <t>12.1.3.2</t>
  </si>
  <si>
    <t>12.1.4</t>
  </si>
  <si>
    <t>12.1.4.1</t>
  </si>
  <si>
    <t>12.1.4.2</t>
  </si>
  <si>
    <t>13.1.2.1</t>
  </si>
  <si>
    <t>13.1.2.2</t>
  </si>
  <si>
    <t>13.1.2.3</t>
  </si>
  <si>
    <t>13.1.2.4</t>
  </si>
  <si>
    <t>13.1.2.5</t>
  </si>
  <si>
    <t>13.1.2.6</t>
  </si>
  <si>
    <t>INSTALAÇÕES ELETRICA</t>
  </si>
  <si>
    <t>12.2.2.1</t>
  </si>
  <si>
    <t>12.2.2.2</t>
  </si>
  <si>
    <t>12.2.2.3</t>
  </si>
  <si>
    <t>12.2.2.4</t>
  </si>
  <si>
    <t>12.2.2.5</t>
  </si>
  <si>
    <t>12.2.2.6</t>
  </si>
  <si>
    <t>APLICAÇÃO MANUAL DE FUNDO SELADOR ACRÍLICO EM PANOS COM PRESENÇA DE VÃOS DE EDIFÍCIOS DE MÚLTIPLOS PAVIMENTOS. AF_03/2024 (PAREDES INTERNAS)</t>
  </si>
  <si>
    <t>EMASSAMENTO COM MASSA LÁTEX, APLICAÇÃO EM PAREDE, DUAS DEMÃOS, LIXAMENTO MECANIZADO. AF_04/2023 (PAREDES INTERNAS)</t>
  </si>
  <si>
    <t>PINTURA LÁTEX ACRÍLICA PREMIUM, APLICAÇÃO MANUAL EM PAREDES, DUAS DEMÃOS. AF_04/2023 (PAREDES INTERNAS)</t>
  </si>
  <si>
    <t>6.3.4</t>
  </si>
  <si>
    <t>6.3.5</t>
  </si>
  <si>
    <t>6.3.6</t>
  </si>
  <si>
    <t>ADMINISTRAÇÃO LOCAL (CONFORME ACÓRDÃO Nº 2622/2013 – TCU)</t>
  </si>
  <si>
    <t>SME-ADM-001</t>
  </si>
  <si>
    <t>Mês</t>
  </si>
  <si>
    <t>Antônio Valter Miranda - Eng. Civil - CREA/SC 093.205-6 - Matrícula: 1.770.104</t>
  </si>
  <si>
    <t>não tem no orçamento</t>
  </si>
  <si>
    <t>item 1.1.11</t>
  </si>
  <si>
    <t>GUARDA-CORPO</t>
  </si>
  <si>
    <t>LOUÇAS, METAIS E GUARDA-CORPO</t>
  </si>
  <si>
    <t>13.3.4.1</t>
  </si>
  <si>
    <t>item 9.2.2.1</t>
  </si>
  <si>
    <t>item 13.3.4.1</t>
  </si>
  <si>
    <t>ALUGUEL CONTAINER/SANIT C/2 VASOS/1 LAVAT/1 MIC/4 CHUV LARG= 2,20M COMPR=6,20M ALT=2,50M CHAPA ACO C/NERV TRAPEZ FORRO C/ ISOLAM TERMO/ACUSTICO CHASSIS REFORC PISO COMPENS NAVAL INCL INST ELETR/HIDR EXCL TRANSP/CARGA/DESCARG (Escrit. + Depósito)</t>
  </si>
  <si>
    <t>normalmente
não tem asbuilt</t>
  </si>
  <si>
    <t>item 9.2.1.2</t>
  </si>
  <si>
    <t>item 7.1.1</t>
  </si>
  <si>
    <t>SME-ARQ-114</t>
  </si>
  <si>
    <t>desconsiderar</t>
  </si>
  <si>
    <t>item 13.1.1.1</t>
  </si>
  <si>
    <t>item 12.2.1.1</t>
  </si>
  <si>
    <t>item 12.2.1.3</t>
  </si>
  <si>
    <t>estimado</t>
  </si>
  <si>
    <t>item 12.1.4.2</t>
  </si>
  <si>
    <t>itens 12.1.3.1 e 12.1.3.2</t>
  </si>
  <si>
    <t>item 12.2.2.6</t>
  </si>
  <si>
    <t>item 12.2.2.5</t>
  </si>
  <si>
    <t>estimativa reduziada</t>
  </si>
  <si>
    <t>item inexistente no Orçafácil</t>
  </si>
  <si>
    <t>item 14.2</t>
  </si>
  <si>
    <t>item 14.3</t>
  </si>
  <si>
    <t>item 10.1.2</t>
  </si>
  <si>
    <t>INFRAESTRUTURA EM CONCRETO ARMADO</t>
  </si>
  <si>
    <t>SUPERESTRUTURA EM CONCRETO ARMADO</t>
  </si>
  <si>
    <t xml:space="preserve"> INSTALAÇÕES ELÉTRICAS / CLIMATIZAÇÃO / TEL / LÓGICA</t>
  </si>
  <si>
    <t xml:space="preserve"> INSTALAÇÕES HIDROSSANITARIAS</t>
  </si>
  <si>
    <t xml:space="preserve"> INSTALAÇÕES PREVENTIVAS CONTRA INCÊNDIO</t>
  </si>
  <si>
    <t>APROVACOES, EMOLUMENTOS E LICENCAS NA OBRA (SALAS DE AULA, BIBLIOTECA, W.C.'s MASC. E FEM., ÁREA DE ACESSO, CIRCULAÇÃO E PÁTIOS)</t>
  </si>
  <si>
    <t>PROJETO DE INSTAL.ELETRICA/HIDROSANITARIA/TELEFONE/DADOS (SALAS DE AULA, BIBLIOTECA, W.C.'s MASC. E FEM., ÁREA DE ACESSO E CIRCULAÇÃO)</t>
  </si>
  <si>
    <t>PROJETO ESTRUTURAL PARA EDIFICACOES (SALAS DE AULA, BIBLIOTECA, W.C.'s MASC. E FEM., ÁREA DE ACESSO E CIRCULAÇÃO)</t>
  </si>
  <si>
    <t>PROJETO DE DRENAGEM E AGUAS PLUVIAIS ACIMA DE 400m2  (SALAS DE AULA, BIBLIOTECA, W.C.'s MASC. E FEM., ÁREA DE ACESSO, CIRCULAÇÃO E PÁTIOS)</t>
  </si>
  <si>
    <t>PROJETO INSTALACOES DE INCENDIO - ATE 750m2 (SALAS DE AULA, BIBLIOTECA, W.C.'s MASC. E FEM., ÁREA DE ACESSO E CIRCULAÇÃO)</t>
  </si>
  <si>
    <t>RETIRADA DE ESQUADRIAS METALICAS (02 PORTÕES METÁLICOS DE CORRER)</t>
  </si>
  <si>
    <t>LIMPEZA MANUAL DE VEGETAÇÃO EM TERRENO COM ENXADA. AF_03/2024 (ÁREA DE ACESSO A SALA DE DANÇA)</t>
  </si>
  <si>
    <t>TAPUME DE CHAPA DE MADEIRA COMPENSADA, E= 6MM, COM PINTURA A CAL E REAPROVEITAMENTO DE 2X (ÁREA DE ACESSO E SOB PÁTIO COBERTO)</t>
  </si>
  <si>
    <t>PROJETO DE SISTEMA DE CLIMATIZAÇÃO - HVAC (SALAS DE AULA E BIBLIOTECA)</t>
  </si>
  <si>
    <t>ESTACA HELICE CONTINUA 30CM 30MPA LANC.MEC.BOMBEA.+FERRAGENS (27un c/12,00m) (SALAS DE AULA, BIBLIOTECA, W.C.'s MASC. E FEM. E PARTE DO PÁTIO)</t>
  </si>
  <si>
    <t>ARRASAMENTO MECANICO DE ESTACA DE CONCRETO ARMADO, DIAMETROS DE ATÉ 40 CM. AF_05/2021 (SALAS DE AULA, BIBLIOTECA, W.C.'s MASC. E FEM. E PARTE DO PÁTIO)</t>
  </si>
  <si>
    <t>FABRICAÇÃO, MONTAGEM E DESMONTAGEM DE FÔRMA PARA BLOCO DE COROAMENTO E CINTAMENTO, EM MADEIRA SERRADA, E=25 MM, 1 UTILIZAÇÃO. AF_01/2024 (SALAS DE AULA, BIBLIOTECA, W.C.'s MASC. E FEM. E PARTE DO PÁTIO)</t>
  </si>
  <si>
    <t>FABRICAÇÃO, MONTAGEM E DESMONTAGEM DE FÔRMA PARA VIGA BALDRAME, EM MADEIRA SERRADA, E=25 MM, 2 UTILIZAÇÕES. AF_01/2024 (SALAS DE AULA, BIBLIOTECA, W.C.'s MASC. E FEM. E PARTE DO PÁTIO)</t>
  </si>
  <si>
    <t>ARMAÇÃO DE BLOCO UTILIZANDO AÇO CA-50 DE 10 MM - MONTAGEM. AF_01/2024 (SALAS DE AULA, BIBLIOTECA, W.C.'s MASC. E FEM. E PARTE DO PÁTIO)</t>
  </si>
  <si>
    <t>CONCRETAGEM DE BLOCO DE COROAMENTO OU VIGA BALDRAME, FCK 30 MPA, COM USO DE BOMBA - LANÇAMENTO, ADENSAMENTO E ACABAMENTO. AF_01/2024 (SALAS DE AULA, BIBLIOTECA, W.C.'s MASC. E FEM. E PARTE DO PÁTIO)</t>
  </si>
  <si>
    <t>CAMADA SEPARADORA PARA EXECUÇÃO DE RADIER, PISO DE CONCRETO OU LAJE SOBRE SOLO, EM LONA PLÁSTICA. AF_09/2021 (SALAS DE AULA, BIBLIOTECA, W.C.'s MASC. E FEM. E PARTE DO PÁTIO)</t>
  </si>
  <si>
    <t>ARMAÇÃO DE SAPATA ISOLADA, VIGA BALDRAME E SAPATA CORRIDA UTILIZANDO AÇO CA-50 DE 8 MM - MONTAGEM. AF_01/2024 (SALAS DE AULA, BIBLIOTECA, W.C.'s MASC. E FEM. E PARTE DO PÁTIO)</t>
  </si>
  <si>
    <t>VERGA MOLDADA IN LOCO EM CONCRETO, ESPESSURA DE *10* CM. AF_03/2024 (VÃOS DE PORTAS E JANELAS)</t>
  </si>
  <si>
    <t>ESCORAMENTO DE LAJE PRE-MOLDADA (SALAS DE AULA, BIBLIOTECA, W.C.'s MASC. E FEM. E PARTE DO PÁTIO)</t>
  </si>
  <si>
    <t>APLICAÇÃO MANUAL DE FUNDO SELADOR ACRÍLICO EM PAREDES EXTERNAS DE CASAS. AF_03/2024 (PAREDES EXTERNAS CONSTRUÍDAS)</t>
  </si>
  <si>
    <t>APLICAÇÃO MANUAL DE MASSA ACRÍLICA EM PAREDES EXTERNAS DE PAREDES, DUAS DEMÃOS. AF_03/2024 (PAREDES EXTERNAS CONSTRUÍDAS)</t>
  </si>
  <si>
    <t>APLICAÇÃO MANUAL DE TINTA LÁTEX ACRÍLICA EM PAREDE EXTERNAS DE CASAS, DUAS DEMÃOS. AF_03/2024 (PAREDES EXTERNAS CONSTRUÍDAS)</t>
  </si>
  <si>
    <t>COBERTURA TELHA METALICA ACO GALVALUME TRAPEZOIDAL TR25 3 (CIRCULAÇÃO ENTRE PRÉDIO EXISTENTE E A CONSTRUIR)</t>
  </si>
  <si>
    <t>CUMEEIRA NORMAL PARA TELHA TRAPEZOIDAL DE AÇO, E = 0,5 MM, INCLUSO ACESSÓRIOS DE FIXAÇÃO E IÇAMENTO. AF_07/2019 (CIRCULAÇÃO ENTRE PRÉDIO EXISTENTE E A CONSTRUIR)</t>
  </si>
  <si>
    <t>Calha em chapa de aluminio, desenvolvimento 100cm, esp. = 0,7mm  (SALAS DE AULA, BIBLIOTECA, W.C.'S E CIRCULAÇÃO)</t>
  </si>
  <si>
    <t>KIT DE PORTA-PRONTA DE MADEIRA EM ACABAMENTO MELAMÍNICO BRANCO, FOLHA PESADA OU SUPERPESADA, 80X210CM, FIXAÇÃO COM PREENCHIMENTO PARCIAL DE ESPUMA EXPANSIVA - FORNECIMENTO E INSTALAÇÃO. AF_12/2019  (SALAS DE AULA, BIBLIOTECA E W.C.'s MASC. E FEM.)</t>
  </si>
  <si>
    <t>PORTA DE CABINE SANITÁRIA EM VIDRO TEMPERADO 8MM, INCLUSIVE DOBRADIÇAS, BATENTE, TRINCO E CONTRA-TRINCO. AF_01/2021 (PRESA EM DIVISÓRIA DE GRANILITE)</t>
  </si>
  <si>
    <t>ALCAPAO 80x80cm EM ALUMINIO BRANCO (ACESSO AO PORÃO, USAR CHAPA XADREZ e=1/4") (PÁTIO)</t>
  </si>
  <si>
    <t>Fornecimento e instalação de janela em vidro temperado incolor 8mm, inclusive perfis e ferragens  (SALAS DE AULA, BIBLIOTECA E W.C.'S)</t>
  </si>
  <si>
    <t>PORTAO 2 FL. EM PERFIL DE FERRO TRABALHADO (ENTRE ACESSO A SALA DE DANÇA E PÁTIO DA ESCOLA - PARA ROTA DE FUGA)</t>
  </si>
  <si>
    <t>PINTURA ESMALTE ACETINADO, DUAS DEMAOS, SOBRE SUPERFICIE METALICA (ENTRE ACESSO A SALA DE DANÇA E PÁTIO DA ESCOLA - PARA ROTA DE FUGA)</t>
  </si>
  <si>
    <t>CONTRAPISO COM ARGAMASSA AUTONIVELANTE, APLICADO SOBRE LAJE, ADERIDO, ESPESSURA 4CM. AF_07/2021  (SALAS DE AULA, BIBLIOTECA E W.C.'s MASC. E FEM.)</t>
  </si>
  <si>
    <t>PREPARO DO PISO CIMENTADO PARA PINTURA - LIXAMENTO E LIMPEZA. AF_05/2021 (PÁTIOS EXISTENTES)</t>
  </si>
  <si>
    <t>PINTURA DE PISOS CIMENTADOS COM TINTA PROTETORA NOVACOR (PÁTIOS EXISTENTES)</t>
  </si>
  <si>
    <t>EXECUÇÃO DE PAVIMENTO EM PISO INTERTRAVADO, COM BLOCO RETANGULAR COLORIDO DE 20 X 10 CM, ESPESSURA 6 CM. AF_10/2022 (ÁREA DE ACESSO A RAMPA)</t>
  </si>
  <si>
    <t>RAMPA DE ACESSIBILIDADE PARA ACESSO A EDIFICAÇÕES COM INCLINAÇÃO DE 8,33% EM CONCRETO MOLDADO IN LOCO, COM LARGURA DE 1,50M, FCK 25MPA, NÃO ARMADA, COM JUNTA A CADA 2M COM CORTE À SECO. AF_03/2024 (ÁREA DE ACESSO)</t>
  </si>
  <si>
    <t>Fornecimento e execução de junta de dilatação JEENE JJ 2540 VV EPDM / UT 25 VMA, exclusive execução de lábios poliméricos (ENTRE PÁTIO EXISTENTE E ESTRUTURA NOVA)</t>
  </si>
  <si>
    <t>SOLEIRA EM GRANITO, LARGURA 15 CM, ESPESSURA 2,0 CM. AF_09/2020 (FORNECIMENTO E ASSENTAMENTO EM TODAS PORTAS C/ 2,10M DE ALTURA)</t>
  </si>
  <si>
    <t>PEITORIL LINEAR EM GRANITO OU MÁRMORE, L = 15CM, ASSENTADO COM ARGAMASSA 1:6 COM ADITIVO. AF_11/2020 (EM TODAS AS JANELAS)</t>
  </si>
  <si>
    <t>DIVISORIA SANITÁRIA, TIPO CABINE, EM PAINEL DE GRANILITE, ESP = 3CM, ASSENTADO COM ARGAMASSA COLANTE AC III-E, EXCLUSIVE FERRAGENS. AF_01/2021 (W.C.'S MASCULINO E FEMININO)</t>
  </si>
  <si>
    <t>QUADRO DE DISTRIBUIÇÃO DE LUZ EM PVC PARA 24 DISJUNTORES - FORNECIMENTO E INSTALAÇÃO. AF_07/2025 (DEPENDE DE PROJETO)</t>
  </si>
  <si>
    <t>CAIXA ENTERRADA ELÉTRICA RETANGULAR, EM CONCRETO PRÉ-MOLDADO, FUNDO COM BRITA, DIMENSÕES INTERNAS: 0,4X0,4X0,4 M. AF_12/2020 (DEPENDE DE PROJETO)</t>
  </si>
  <si>
    <t>DISJUNTOR MONOPOLAR TIPO DIN, CORRENTE NOMINAL DE 10A - FORNECIMENTO E INSTALAÇÃO. AF_07/2025  (DEPENDE DE PROJETO)</t>
  </si>
  <si>
    <t>DISJUNTOR TRIPOLAR DIN 63A - FORNECIMENTO E INSTALAÇÃO. AF_07/2025  (DEPENDE DE PROJETO)</t>
  </si>
  <si>
    <t>DISJUNTOR MONOPOLAR TIPO DIN, CORRENTE NOMINAL DE 16A - FORNECIMENTO E INSTALAÇÃO. AF_07/2025  (DEPENDE DE PROJETO)</t>
  </si>
  <si>
    <t>ELETRODUTO RÍGIDO ROSCÁVEL, PVC, DN 50 MM (1 1/2"), PARA REDE ENTERRADA DE DISTRIBUIÇÃO DE ENERGIA ELÉTRICA - FORNECIMENTO E INSTALAÇÃO. AF_12/2021  (DEPENDE DE PROJETO)</t>
  </si>
  <si>
    <t>CABO DE COBRE ISOLADO PVC 450/750V 10MM2 RESISTENTE A CHAMA - FORNECIMENTO E INSTALACAO (DEPENDE DE PROJETO)</t>
  </si>
  <si>
    <t>PONTO TOMADA AR CONDICIONADO (SALAS DE AULA E BIBLIOTECA)</t>
  </si>
  <si>
    <t>CERTIF. DE PT LOGICO C/ PENTA SCANNER C/RELATORIO ATE 10 PT  (DEPENDE DE PROJETO)</t>
  </si>
  <si>
    <t>Tomada para lógica rj45, com caixa pvc, embutida, cat. 6 (DEPENDE DE PROJETO)</t>
  </si>
  <si>
    <t>Câmera de vídeo digital, bullet PoE, full hd 1080P, com infravermelho e alcance de 30m, IP67, hikvision ou similar. Exclusive ponto de lógica e ponto de energia  (DEPENDE DE PROJETO)</t>
  </si>
  <si>
    <t>Ponto de caixa seca p/ lógica, c/ eletroduto pvc rígido aparente Ø 3/4"  (DEPENDE DE PROJETO)</t>
  </si>
  <si>
    <t>ELETRODUTO PVC RIGIDO 3/4"  (DEPENDE DE PROJETO)</t>
  </si>
  <si>
    <t>CAIXA DE PASSAGEM METALICA 20x20x10cm STAMPLAC  (DEPENDE DE PROJETO)</t>
  </si>
  <si>
    <t>AR CONDICIONADO SPLIT ON/OFF, HI-WALL (PAREDE), 24000 BTUS/H, CICLO FRIO - FORNECIMENTO E INSTALAÇÃO. AF_11/2021_PE (SALAS DE AULA E BIBLIOTECA)</t>
  </si>
  <si>
    <t>CONJUNTO DE PONTOS HIDRÁULICOS DE ÁGUA FRIA PARA BANHEIRO (RAMAL/SUB-RAMAL E DISTRIBUIÇÃO) EM PVC, COM TUBOS, CONEXÕES, REGISTROS, CORTES E FIXAÇÕES EM PRÉDIO COM TUBULAÇÕES EMBUTIDAS COM RASGO. AF_05/2023 (DEPENDE DE PROJETO)</t>
  </si>
  <si>
    <t>INFRAESTRUTURA HIDRÁULICA EM TUBO PVC MARRON Ø40mm - 40m DE EXTENSÃO (DEPENDE DE PROJETO)</t>
  </si>
  <si>
    <t>PONTO ESGOTO PRIMARIO PVC (DEPENDE DE PROJETO)</t>
  </si>
  <si>
    <t>PONTO ESGOTO SANITARIO SECUNDARIO PVC (DEPENDE DE PROJETO)</t>
  </si>
  <si>
    <t>PONTO VASO SANITARIO INCL.MAT.ABASTECIMENTO/ESGOTAMENTO (DEPENDE DE PROJETO)</t>
  </si>
  <si>
    <t>CAIXA ENTERRADA HIDRÁULICA RETANGULAR EM ALVENARIA COM TIJOLOS CERÂMICOS MACIÇOS, DIMENSÕES INTERNAS: 0,6X0,6X0,6 M PARA REDE DE ESGOTO. AF_12/2020 (DEPENDE DE PROJETO)</t>
  </si>
  <si>
    <t>RAMAL INTRADOMICILIAR DE ESGOTO PARA TUBULAÇÃO DE 100MM (DEPENDE DE PROJETO)</t>
  </si>
  <si>
    <t>RALO SECO DE PVC 100X100MM SIMPLES - FORNECIMENTO E INSTALACAO (DEPENDE DE PROJETO)</t>
  </si>
  <si>
    <t>TUBO DE PVC SOLDAVEL 25mm COM CONEXOES (DRENO DO AR CONDICIONADO) (DEPENDE DE PROJETO)</t>
  </si>
  <si>
    <t>VASO SANITARIO SIFONADO CONVENCIONAL PARA PCD SEM FURO FRONTAL COM LOUÇA BRANCA C/ ASSENTO ELEVADO 7,5cm, INCLUSO CONJUNTO DE LIGAÇÃO PARA BACIA SANITÁRIA AJUSTÁVEL - FORNECIMENTO E INSTALAÇÃO. AF_01/2020 (W.C.'s MASC. E FEM.)</t>
  </si>
  <si>
    <t>VASO SANITÁRIO SIFONADO COM CAIXA ACOPLADA LOUÇA BRANCA - FORNECIMENTO E INSTALAÇÃO COMPLETO. AF_01/2020 (W.C.'s MASC. E FEM.)</t>
  </si>
  <si>
    <t>TORNEIRA CROMADA DE MESA, 1/2" OU 3/4", PARA LAVATÓRIO, PADRÃO POPULAR - FORNECIMENTO E INSTALAÇÃO. AF_01/2020 (W.C.'s MASC. E FEM.)</t>
  </si>
  <si>
    <t>ESPELHO CRISTAL, ESPESSURA 4 MM, SEM MOLDURA, ADERIDO COM ADESIVO FIXA-ESPELHO. AF_01/2021 (W.C.'s MASC. E FEM.)</t>
  </si>
  <si>
    <t>BARRA DE APOIO RETA, EM ACO INOX POLIDO, COMPRIMENTO 80 CM,  FIXADA NA PAREDE - FORNECIMENTO E INSTALAÇÃO. (W.C.'s MASC. E FEM.)</t>
  </si>
  <si>
    <t>BARRA DE APOIO RETA EM ACO INOX POLIDO, COMPRIMENTO 40 CM,  FIXADA NA PAREDE - FORNECIMENTO E INSTALAÇÃO. (W.C.'s MASC. E FEM.)</t>
  </si>
  <si>
    <t>PISO PODOTÁTIL DE ALERTA OU DIRECIONAL, DE BORRACHA, 25 X 25 CM, ASSENTADO SOBRE COLA. (CIRCULAÇÃO)</t>
  </si>
  <si>
    <t>MAPA TATIL BRAILLE/RELEVO ACO INOX 120x800cm (NO ACESSO A ESCOLA)</t>
  </si>
  <si>
    <t>PLACA TATIL BRAILLE ACRILICO 15x7,5cm (NO ACESSO AOS AMBIENTES)</t>
  </si>
  <si>
    <t>Bebedouro conjugado, elétrico, refrigeração por compressão, 220v, Inox, Libell Press Side ou similar - fornecimento e instalação (EM FRENTE AOS W.C.'S)</t>
  </si>
  <si>
    <t>GUARDA-CORPO H = 1,10 M COM CORRIMÃO DUPLO EM AÇO INOX, BARRAS SUPERIORES ALT = 0,92 M E 0,70 M E BARRA INFERIOR, DIAM 1.1/2", BARRAS VERTICAIS D = 3/4" A CADA 0,11 M, CURVAS DE AÇO INOX (ESCADA E RAMPA DA ÁREA DE ACESSO)</t>
  </si>
  <si>
    <t>TUBO DE QUEDA PARA AGUAS PLUVIAIS (ALGEROZ) 75mm (DEPENDE DE PROJETO)</t>
  </si>
  <si>
    <t>CAIXA SIFONADA PVC 150x185x75mm (DEPENDE DE PROJETO)</t>
  </si>
  <si>
    <t>TUBO PVC SERIE R AGUA PLUVIAL 150MM (DEPENDE DE PROJETO)</t>
  </si>
  <si>
    <t>CENTRAL DE ALARME DE INCENDIO CONVENCIONAL 220V - 12VCC - 5 LAÇOS (NA ADMINISTRAÇÃO DA ESCOLA)</t>
  </si>
  <si>
    <t>ABRIGO DE INCENDIO 90x60x17cm EMBUTIR P/2 MANGUEIRAS COMPLETO (DEPENDE DE PROJETO, NOS DOIS EXTREMOS DO GINÁSIO)</t>
  </si>
  <si>
    <t>INCENDIO/COLUNA E REDES EM EDIFICIO POR PAVIMENTO (DEPENDE DE PROJETO)</t>
  </si>
  <si>
    <t>PLACA DE SINALIZACAO DE SEGURANCA CONTRA INCENDIO, FOTOLUMINESCENTE, RETANGULAR, *13 X 26* CM, EM PVC *2* MM (DEPENDE DE PROJETO)</t>
  </si>
  <si>
    <t>PLACA DE SINALIZACAO DE SEGURANCA CONTRA INCENDIO, FOTOLUMINESCENTE, RETANGULAR, *20 X 40* CM, EM PVC *2* MM (DEPENDE DE PROJETO)</t>
  </si>
  <si>
    <t>DATA: 06/01/2026</t>
  </si>
  <si>
    <t>ITAJAÍ, 06 DE JANEIRO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</si>
</sst>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&quot; R$&quot;_-;\-* #,##0.00&quot; R$&quot;_-;_-* \-??&quot; R$&quot;_-;_-@_-"/>
    <numFmt numFmtId="165" formatCode="_(&quot;R$ &quot;* #,##0.00_);_(&quot;R$ &quot;* \(#,##0.00\);_(&quot;R$ &quot;* \-??_);_(@_)"/>
    <numFmt numFmtId="166" formatCode="_(&quot;R$&quot;* #,##0.00_);_(&quot;R$&quot;* \(#,##0.00\);_(&quot;R$&quot;* \-??_);_(@_)"/>
    <numFmt numFmtId="167" formatCode="_-&quot;R$ &quot;* #,##0.00_-;&quot;-R$ &quot;* #,##0.00_-;_-&quot;R$ &quot;* \-??_-;_-@_-"/>
    <numFmt numFmtId="168" formatCode="_-* #,##0.00_-;\-* #,##0.00_-;_-* \-??_-;_-@_-"/>
    <numFmt numFmtId="169" formatCode="_(* #,##0.00_);_(* \(#,##0.00\);_(* \-??_);_(@_)"/>
    <numFmt numFmtId="170" formatCode="[$R$-416]\ #,##0.00;[Red]\-[$R$-416]\ #,##0.00"/>
    <numFmt numFmtId="171" formatCode="d/m/yyyy"/>
    <numFmt numFmtId="172" formatCode="#,##0_);\(#,##0\)"/>
    <numFmt numFmtId="173" formatCode="* #,##0.00\ ;* \(#,##0.00\);* \-#\ ;@\ "/>
    <numFmt numFmtId="174" formatCode="#,##0.00_ ;\-#,##0.00\ "/>
    <numFmt numFmtId="175" formatCode="_-[$R$-416]\ * #,##0.00_-;\-[$R$-416]\ * #,##0.00_-;_-[$R$-416]\ * &quot;-&quot;??_-;_-@_-"/>
    <numFmt numFmtId="176" formatCode="0.0%"/>
    <numFmt numFmtId="177" formatCode="0&quot;.&quot;0"/>
    <numFmt numFmtId="178" formatCode="0.00\ &quot;m²&quot;"/>
    <numFmt numFmtId="179" formatCode="0.00\ &quot;m³&quot;"/>
    <numFmt numFmtId="180" formatCode="0\ &quot;un&quot;"/>
    <numFmt numFmtId="181" formatCode="0.00\ &quot;m&quot;"/>
    <numFmt numFmtId="182" formatCode="0.00\ &quot;kg&quot;"/>
    <numFmt numFmtId="183" formatCode="00\ &quot;un&quot;"/>
    <numFmt numFmtId="184" formatCode="##,000.00\ &quot;kg&quot;"/>
    <numFmt numFmtId="185" formatCode="##,##0.00\ &quot;kg&quot;"/>
    <numFmt numFmtId="186" formatCode="_-* #,##0_-;\-* #,##0_-;_-* &quot;-&quot;??_-;_-@_-"/>
    <numFmt numFmtId="187" formatCode="00"/>
  </numFmts>
  <fonts count="6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Arial"/>
      <family val="2"/>
      <charset val="1"/>
    </font>
    <font>
      <sz val="10"/>
      <name val="Arial"/>
      <family val="2"/>
    </font>
    <font>
      <b/>
      <sz val="12"/>
      <name val="Arial"/>
      <family val="2"/>
      <charset val="1"/>
    </font>
    <font>
      <sz val="8"/>
      <name val="Arial"/>
      <family val="2"/>
      <charset val="1"/>
    </font>
    <font>
      <sz val="8"/>
      <color indexed="10"/>
      <name val="Arial"/>
      <family val="2"/>
      <charset val="1"/>
    </font>
    <font>
      <b/>
      <sz val="10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8"/>
      <name val="Arial"/>
      <family val="2"/>
      <charset val="1"/>
    </font>
    <font>
      <sz val="10"/>
      <color indexed="25"/>
      <name val="Arial"/>
      <family val="2"/>
      <charset val="1"/>
    </font>
    <font>
      <sz val="8"/>
      <color indexed="25"/>
      <name val="Arial"/>
      <family val="2"/>
      <charset val="1"/>
    </font>
    <font>
      <sz val="8"/>
      <name val="Arial"/>
      <family val="2"/>
    </font>
    <font>
      <b/>
      <sz val="15"/>
      <name val="Arial"/>
      <family val="2"/>
      <charset val="1"/>
    </font>
    <font>
      <b/>
      <sz val="8"/>
      <color indexed="9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color indexed="37"/>
      <name val="Arial"/>
      <family val="2"/>
    </font>
    <font>
      <b/>
      <sz val="10"/>
      <color indexed="37"/>
      <name val="Arial"/>
      <family val="2"/>
    </font>
    <font>
      <sz val="8"/>
      <color indexed="37"/>
      <name val="Arial"/>
      <family val="2"/>
    </font>
    <font>
      <sz val="10"/>
      <color indexed="37"/>
      <name val="Arial"/>
      <family val="2"/>
    </font>
    <font>
      <sz val="8"/>
      <color indexed="16"/>
      <name val="Arial"/>
      <family val="2"/>
    </font>
    <font>
      <sz val="8"/>
      <color indexed="25"/>
      <name val="Arial"/>
      <family val="2"/>
    </font>
    <font>
      <b/>
      <sz val="8"/>
      <color indexed="16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  <font>
      <b/>
      <i/>
      <u val="double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  <charset val="1"/>
    </font>
    <font>
      <b/>
      <sz val="11"/>
      <name val="Arial"/>
      <family val="2"/>
      <charset val="1"/>
    </font>
    <font>
      <b/>
      <sz val="10"/>
      <color indexed="12"/>
      <name val="Arial"/>
      <family val="2"/>
      <charset val="1"/>
    </font>
    <font>
      <b/>
      <sz val="11"/>
      <color indexed="12"/>
      <name val="Arial"/>
      <family val="2"/>
      <charset val="1"/>
    </font>
    <font>
      <sz val="8"/>
      <color indexed="12"/>
      <name val="Arial"/>
      <family val="2"/>
      <charset val="1"/>
    </font>
    <font>
      <b/>
      <u/>
      <sz val="10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sz val="11"/>
      <name val="Arial"/>
      <family val="1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6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0"/>
      </patternFill>
    </fill>
    <fill>
      <patternFill patternType="solid">
        <fgColor indexed="29"/>
        <b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4"/>
      </patternFill>
    </fill>
    <fill>
      <patternFill patternType="solid">
        <fgColor indexed="49"/>
        <bgColor indexed="3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19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51"/>
      </patternFill>
    </fill>
    <fill>
      <patternFill patternType="solid">
        <fgColor indexed="48"/>
        <bgColor indexed="40"/>
      </patternFill>
    </fill>
    <fill>
      <patternFill patternType="solid">
        <fgColor indexed="19"/>
        <bgColor indexed="55"/>
      </patternFill>
    </fill>
    <fill>
      <patternFill patternType="solid">
        <fgColor theme="0" tint="-0.249977111117893"/>
        <bgColor indexed="2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28"/>
      </patternFill>
    </fill>
    <fill>
      <patternFill patternType="solid">
        <fgColor theme="0" tint="-0.249977111117893"/>
        <bgColor indexed="28"/>
      </patternFill>
    </fill>
    <fill>
      <patternFill patternType="solid">
        <fgColor theme="0" tint="-0.249977111117893"/>
        <bgColor indexed="38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2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59"/>
      </patternFill>
    </fill>
    <fill>
      <patternFill patternType="solid">
        <fgColor theme="0" tint="-0.14999847407452621"/>
        <bgColor indexed="33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3"/>
        <bgColor indexed="3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8"/>
      </left>
      <right/>
      <top/>
      <bottom/>
      <diagonal/>
    </border>
    <border>
      <left style="medium">
        <color indexed="64"/>
      </left>
      <right/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/>
      <right/>
      <top style="thick">
        <color auto="1"/>
      </top>
      <bottom/>
      <diagonal/>
    </border>
  </borders>
  <cellStyleXfs count="179">
    <xf numFmtId="0" fontId="0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8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10" fillId="11" borderId="0" applyNumberFormat="0" applyBorder="0" applyAlignment="0" applyProtection="0"/>
    <xf numFmtId="0" fontId="11" fillId="2" borderId="1" applyNumberFormat="0" applyAlignment="0" applyProtection="0"/>
    <xf numFmtId="0" fontId="12" fillId="12" borderId="2" applyNumberFormat="0" applyAlignment="0" applyProtection="0"/>
    <xf numFmtId="0" fontId="13" fillId="0" borderId="3" applyNumberFormat="0" applyFill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14" fillId="3" borderId="1" applyNumberFormat="0" applyAlignment="0" applyProtection="0"/>
    <xf numFmtId="0" fontId="27" fillId="0" borderId="0"/>
    <xf numFmtId="0" fontId="26" fillId="0" borderId="0"/>
    <xf numFmtId="0" fontId="40" fillId="0" borderId="0"/>
    <xf numFmtId="0" fontId="19" fillId="0" borderId="0" applyNumberFormat="0" applyFill="0" applyBorder="0" applyAlignment="0" applyProtection="0"/>
    <xf numFmtId="0" fontId="40" fillId="13" borderId="0" applyBorder="0" applyAlignment="0"/>
    <xf numFmtId="0" fontId="15" fillId="17" borderId="0" applyNumberFormat="0" applyBorder="0" applyAlignment="0" applyProtection="0"/>
    <xf numFmtId="164" fontId="40" fillId="0" borderId="0" applyFill="0" applyBorder="0" applyAlignment="0" applyProtection="0"/>
    <xf numFmtId="164" fontId="40" fillId="0" borderId="0" applyFill="0" applyBorder="0" applyAlignment="0" applyProtection="0"/>
    <xf numFmtId="164" fontId="40" fillId="0" borderId="0" applyFill="0" applyBorder="0" applyAlignment="0" applyProtection="0"/>
    <xf numFmtId="165" fontId="7" fillId="0" borderId="0" applyFill="0" applyBorder="0" applyAlignment="0" applyProtection="0"/>
    <xf numFmtId="164" fontId="40" fillId="0" borderId="0" applyFill="0" applyBorder="0" applyAlignment="0" applyProtection="0"/>
    <xf numFmtId="164" fontId="40" fillId="0" borderId="0" applyFill="0" applyBorder="0" applyAlignment="0" applyProtection="0"/>
    <xf numFmtId="165" fontId="7" fillId="0" borderId="0" applyFill="0" applyBorder="0" applyAlignment="0" applyProtection="0"/>
    <xf numFmtId="166" fontId="40" fillId="0" borderId="0" applyFill="0" applyBorder="0" applyAlignment="0" applyProtection="0"/>
    <xf numFmtId="167" fontId="40" fillId="0" borderId="0" applyFill="0" applyBorder="0" applyAlignment="0" applyProtection="0"/>
    <xf numFmtId="0" fontId="16" fillId="8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7" fillId="0" borderId="0"/>
    <xf numFmtId="0" fontId="2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6" fillId="0" borderId="0"/>
    <xf numFmtId="0" fontId="40" fillId="0" borderId="0"/>
    <xf numFmtId="0" fontId="7" fillId="0" borderId="0"/>
    <xf numFmtId="0" fontId="40" fillId="0" borderId="0"/>
    <xf numFmtId="0" fontId="7" fillId="0" borderId="0"/>
    <xf numFmtId="0" fontId="40" fillId="0" borderId="0"/>
    <xf numFmtId="0" fontId="40" fillId="0" borderId="0"/>
    <xf numFmtId="0" fontId="40" fillId="0" borderId="0"/>
    <xf numFmtId="0" fontId="7" fillId="0" borderId="0"/>
    <xf numFmtId="0" fontId="40" fillId="0" borderId="0"/>
    <xf numFmtId="0" fontId="40" fillId="4" borderId="4" applyNumberFormat="0" applyAlignment="0" applyProtection="0"/>
    <xf numFmtId="0" fontId="40" fillId="4" borderId="4" applyNumberFormat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7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7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0" fontId="17" fillId="2" borderId="5" applyNumberFormat="0" applyAlignment="0" applyProtection="0"/>
    <xf numFmtId="168" fontId="40" fillId="0" borderId="0" applyFill="0" applyBorder="0" applyAlignment="0" applyProtection="0"/>
    <xf numFmtId="168" fontId="40" fillId="0" borderId="0" applyFill="0" applyBorder="0" applyAlignment="0" applyProtection="0"/>
    <xf numFmtId="168" fontId="40" fillId="0" borderId="0" applyFill="0" applyBorder="0" applyAlignment="0" applyProtection="0"/>
    <xf numFmtId="169" fontId="40" fillId="0" borderId="0" applyFill="0" applyAlignment="0" applyProtection="0"/>
    <xf numFmtId="169" fontId="40" fillId="0" borderId="0" applyFill="0" applyAlignment="0" applyProtection="0"/>
    <xf numFmtId="169" fontId="40" fillId="0" borderId="0" applyFill="0" applyAlignment="0" applyProtection="0"/>
    <xf numFmtId="169" fontId="40" fillId="0" borderId="0" applyFill="0" applyAlignment="0" applyProtection="0"/>
    <xf numFmtId="169" fontId="40" fillId="0" borderId="0" applyFill="0" applyBorder="0" applyAlignment="0" applyProtection="0"/>
    <xf numFmtId="169" fontId="7" fillId="0" borderId="0" applyFill="0" applyBorder="0" applyAlignment="0" applyProtection="0"/>
    <xf numFmtId="169" fontId="40" fillId="0" borderId="0" applyFill="0" applyAlignment="0" applyProtection="0"/>
    <xf numFmtId="169" fontId="40" fillId="0" borderId="0" applyFill="0" applyBorder="0" applyAlignment="0" applyProtection="0"/>
    <xf numFmtId="169" fontId="40" fillId="0" borderId="0" applyFill="0" applyAlignment="0" applyProtection="0"/>
    <xf numFmtId="169" fontId="40" fillId="0" borderId="0" applyFill="0" applyBorder="0" applyAlignment="0" applyProtection="0"/>
    <xf numFmtId="169" fontId="7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0" fontId="40" fillId="0" borderId="0" applyFill="0" applyBorder="0" applyAlignment="0" applyProtection="0"/>
    <xf numFmtId="169" fontId="40" fillId="0" borderId="0" applyFill="0" applyAlignment="0" applyProtection="0"/>
    <xf numFmtId="169" fontId="40" fillId="0" borderId="0" applyFill="0" applyBorder="0" applyAlignment="0" applyProtection="0"/>
    <xf numFmtId="168" fontId="40" fillId="0" borderId="0" applyFill="0" applyBorder="0" applyAlignment="0" applyProtection="0"/>
    <xf numFmtId="169" fontId="7" fillId="0" borderId="0" applyFill="0" applyBorder="0" applyAlignment="0" applyProtection="0"/>
    <xf numFmtId="168" fontId="40" fillId="0" borderId="0" applyFill="0" applyBorder="0" applyAlignment="0" applyProtection="0"/>
    <xf numFmtId="168" fontId="40" fillId="0" borderId="0" applyFill="0" applyBorder="0" applyAlignment="0" applyProtection="0"/>
    <xf numFmtId="169" fontId="40" fillId="0" borderId="0" applyFill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7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Alignment="0" applyProtection="0"/>
    <xf numFmtId="169" fontId="40" fillId="0" borderId="0" applyFill="0" applyAlignment="0" applyProtection="0"/>
    <xf numFmtId="169" fontId="40" fillId="0" borderId="0" applyFill="0" applyAlignment="0" applyProtection="0"/>
    <xf numFmtId="169" fontId="40" fillId="0" borderId="0" applyFill="0" applyBorder="0" applyAlignment="0" applyProtection="0"/>
    <xf numFmtId="169" fontId="40" fillId="0" borderId="0" applyFill="0" applyAlignment="0" applyProtection="0"/>
    <xf numFmtId="168" fontId="40" fillId="0" borderId="0" applyFill="0" applyBorder="0" applyAlignment="0" applyProtection="0"/>
    <xf numFmtId="169" fontId="7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7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8" fontId="40" fillId="0" borderId="0" applyFill="0" applyBorder="0" applyAlignment="0" applyProtection="0"/>
    <xf numFmtId="169" fontId="7" fillId="0" borderId="0" applyFill="0" applyBorder="0" applyAlignment="0" applyProtection="0"/>
    <xf numFmtId="169" fontId="40" fillId="0" borderId="0" applyFill="0" applyBorder="0" applyAlignment="0" applyProtection="0"/>
    <xf numFmtId="168" fontId="40" fillId="0" borderId="0" applyFill="0" applyBorder="0" applyAlignment="0" applyProtection="0"/>
    <xf numFmtId="168" fontId="40" fillId="0" borderId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0" fillId="0" borderId="10" applyNumberFormat="0" applyFill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69" fontId="40" fillId="0" borderId="0" applyFill="0" applyBorder="0" applyAlignment="0" applyProtection="0"/>
    <xf numFmtId="173" fontId="27" fillId="0" borderId="0" applyFill="0" applyBorder="0" applyProtection="0"/>
    <xf numFmtId="173" fontId="27" fillId="0" borderId="0" applyFill="0" applyBorder="0" applyProtection="0"/>
    <xf numFmtId="173" fontId="27" fillId="0" borderId="0" applyFill="0" applyBorder="0" applyProtection="0"/>
    <xf numFmtId="0" fontId="2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9" fillId="0" borderId="0"/>
    <xf numFmtId="0" fontId="59" fillId="0" borderId="0"/>
    <xf numFmtId="0" fontId="68" fillId="0" borderId="0"/>
    <xf numFmtId="44" fontId="6" fillId="0" borderId="0" applyFont="0" applyFill="0" applyBorder="0" applyAlignment="0" applyProtection="0"/>
  </cellStyleXfs>
  <cellXfs count="502">
    <xf numFmtId="0" fontId="0" fillId="0" borderId="0" xfId="0"/>
    <xf numFmtId="0" fontId="26" fillId="0" borderId="0" xfId="0" applyFont="1"/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26" fillId="0" borderId="0" xfId="43" applyFont="1" applyAlignment="1">
      <alignment vertical="center" wrapText="1"/>
    </xf>
    <xf numFmtId="0" fontId="33" fillId="0" borderId="0" xfId="43" applyFont="1" applyAlignment="1">
      <alignment horizontal="center" vertical="center" wrapText="1"/>
    </xf>
    <xf numFmtId="0" fontId="26" fillId="0" borderId="0" xfId="43" applyFont="1" applyAlignment="1">
      <alignment vertical="center"/>
    </xf>
    <xf numFmtId="0" fontId="29" fillId="0" borderId="0" xfId="43" applyFont="1" applyAlignment="1">
      <alignment vertical="center"/>
    </xf>
    <xf numFmtId="0" fontId="29" fillId="0" borderId="0" xfId="0" applyFont="1"/>
    <xf numFmtId="0" fontId="35" fillId="0" borderId="0" xfId="43" applyFont="1" applyAlignment="1">
      <alignment vertical="center"/>
    </xf>
    <xf numFmtId="0" fontId="36" fillId="0" borderId="0" xfId="0" applyFont="1" applyAlignment="1">
      <alignment vertical="center" wrapText="1"/>
    </xf>
    <xf numFmtId="0" fontId="27" fillId="0" borderId="0" xfId="43" applyAlignment="1">
      <alignment vertical="center"/>
    </xf>
    <xf numFmtId="168" fontId="29" fillId="0" borderId="0" xfId="0" applyNumberFormat="1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8" fillId="0" borderId="0" xfId="43" applyFont="1" applyAlignment="1">
      <alignment vertical="center" wrapText="1"/>
    </xf>
    <xf numFmtId="0" fontId="37" fillId="0" borderId="11" xfId="43" applyFont="1" applyBorder="1" applyAlignment="1">
      <alignment horizontal="center" vertical="center" wrapText="1"/>
    </xf>
    <xf numFmtId="0" fontId="37" fillId="0" borderId="11" xfId="45" applyFont="1" applyBorder="1" applyAlignment="1">
      <alignment horizontal="center" vertical="center" shrinkToFit="1"/>
    </xf>
    <xf numFmtId="0" fontId="37" fillId="0" borderId="11" xfId="43" applyFont="1" applyBorder="1" applyAlignment="1">
      <alignment horizontal="center" vertical="center" shrinkToFit="1"/>
    </xf>
    <xf numFmtId="0" fontId="42" fillId="0" borderId="11" xfId="43" applyFont="1" applyBorder="1" applyAlignment="1">
      <alignment horizontal="center" vertical="center" shrinkToFi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shrinkToFit="1"/>
    </xf>
    <xf numFmtId="0" fontId="37" fillId="0" borderId="11" xfId="43" applyFont="1" applyBorder="1" applyAlignment="1">
      <alignment horizontal="center" vertical="center"/>
    </xf>
    <xf numFmtId="0" fontId="37" fillId="0" borderId="11" xfId="63" applyFont="1" applyBorder="1" applyAlignment="1">
      <alignment horizontal="center" vertical="center" shrinkToFit="1"/>
    </xf>
    <xf numFmtId="49" fontId="37" fillId="0" borderId="11" xfId="43" applyNumberFormat="1" applyFont="1" applyBorder="1" applyAlignment="1">
      <alignment horizontal="center" vertical="center" shrinkToFit="1"/>
    </xf>
    <xf numFmtId="0" fontId="37" fillId="0" borderId="0" xfId="43" applyFont="1" applyAlignment="1">
      <alignment vertical="center"/>
    </xf>
    <xf numFmtId="0" fontId="37" fillId="0" borderId="0" xfId="0" applyFont="1" applyAlignment="1">
      <alignment vertical="center"/>
    </xf>
    <xf numFmtId="0" fontId="37" fillId="0" borderId="11" xfId="44" applyFont="1" applyBorder="1" applyAlignment="1">
      <alignment horizontal="center" vertical="center"/>
    </xf>
    <xf numFmtId="0" fontId="37" fillId="0" borderId="11" xfId="44" applyFont="1" applyBorder="1" applyAlignment="1">
      <alignment horizontal="center" vertical="center" shrinkToFit="1"/>
    </xf>
    <xf numFmtId="0" fontId="37" fillId="0" borderId="11" xfId="0" applyFont="1" applyBorder="1" applyAlignment="1">
      <alignment horizontal="center" vertical="center"/>
    </xf>
    <xf numFmtId="0" fontId="37" fillId="0" borderId="0" xfId="43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41" fillId="20" borderId="11" xfId="43" applyFont="1" applyFill="1" applyBorder="1" applyAlignment="1">
      <alignment horizontal="center" vertical="center" wrapText="1"/>
    </xf>
    <xf numFmtId="10" fontId="37" fillId="0" borderId="11" xfId="44" applyNumberFormat="1" applyFont="1" applyBorder="1" applyAlignment="1">
      <alignment vertical="center"/>
    </xf>
    <xf numFmtId="0" fontId="44" fillId="0" borderId="0" xfId="0" applyFont="1" applyAlignment="1">
      <alignment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 wrapText="1"/>
    </xf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1" fillId="20" borderId="11" xfId="43" applyFont="1" applyFill="1" applyBorder="1" applyAlignment="1">
      <alignment horizontal="center" vertical="center" shrinkToFit="1"/>
    </xf>
    <xf numFmtId="0" fontId="48" fillId="0" borderId="0" xfId="0" applyFont="1" applyAlignment="1">
      <alignment vertical="center" wrapText="1"/>
    </xf>
    <xf numFmtId="49" fontId="37" fillId="0" borderId="11" xfId="0" applyNumberFormat="1" applyFont="1" applyBorder="1" applyAlignment="1">
      <alignment horizontal="center" vertical="center" shrinkToFit="1"/>
    </xf>
    <xf numFmtId="0" fontId="49" fillId="0" borderId="0" xfId="0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26" fillId="0" borderId="0" xfId="44"/>
    <xf numFmtId="0" fontId="37" fillId="0" borderId="0" xfId="44" applyFont="1"/>
    <xf numFmtId="0" fontId="29" fillId="0" borderId="0" xfId="0" applyFont="1" applyAlignment="1">
      <alignment horizontal="center" vertical="center" shrinkToFit="1"/>
    </xf>
    <xf numFmtId="43" fontId="29" fillId="0" borderId="0" xfId="165" applyNumberFormat="1" applyFont="1" applyFill="1" applyBorder="1" applyAlignment="1" applyProtection="1">
      <alignment horizontal="left" vertical="center" wrapText="1"/>
    </xf>
    <xf numFmtId="2" fontId="30" fillId="0" borderId="0" xfId="165" applyNumberFormat="1" applyFont="1" applyFill="1" applyBorder="1" applyAlignment="1" applyProtection="1">
      <alignment horizontal="right" vertical="center" wrapText="1"/>
    </xf>
    <xf numFmtId="43" fontId="29" fillId="0" borderId="0" xfId="165" applyNumberFormat="1" applyFont="1" applyFill="1" applyBorder="1" applyAlignment="1" applyProtection="1">
      <alignment horizontal="right" vertical="center" wrapText="1"/>
    </xf>
    <xf numFmtId="43" fontId="0" fillId="0" borderId="0" xfId="0" applyNumberFormat="1" applyAlignment="1">
      <alignment horizontal="right"/>
    </xf>
    <xf numFmtId="0" fontId="29" fillId="0" borderId="0" xfId="43" applyFont="1" applyAlignment="1">
      <alignment vertical="center" wrapText="1"/>
    </xf>
    <xf numFmtId="0" fontId="41" fillId="21" borderId="11" xfId="43" applyFont="1" applyFill="1" applyBorder="1" applyAlignment="1">
      <alignment horizontal="center" vertical="center" wrapText="1"/>
    </xf>
    <xf numFmtId="0" fontId="41" fillId="20" borderId="46" xfId="43" applyFont="1" applyFill="1" applyBorder="1" applyAlignment="1">
      <alignment horizontal="center" vertical="center"/>
    </xf>
    <xf numFmtId="0" fontId="37" fillId="0" borderId="46" xfId="43" applyFont="1" applyBorder="1" applyAlignment="1">
      <alignment horizontal="center" vertical="center" wrapText="1"/>
    </xf>
    <xf numFmtId="0" fontId="41" fillId="24" borderId="46" xfId="43" applyFont="1" applyFill="1" applyBorder="1" applyAlignment="1">
      <alignment horizontal="center" vertical="center"/>
    </xf>
    <xf numFmtId="0" fontId="41" fillId="20" borderId="46" xfId="43" applyFont="1" applyFill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41" fillId="21" borderId="46" xfId="43" applyFont="1" applyFill="1" applyBorder="1" applyAlignment="1">
      <alignment horizontal="center" vertical="center" wrapText="1"/>
    </xf>
    <xf numFmtId="0" fontId="41" fillId="23" borderId="46" xfId="43" applyFont="1" applyFill="1" applyBorder="1" applyAlignment="1">
      <alignment horizontal="center" vertical="center" wrapText="1"/>
    </xf>
    <xf numFmtId="0" fontId="41" fillId="22" borderId="46" xfId="0" applyFont="1" applyFill="1" applyBorder="1" applyAlignment="1">
      <alignment horizontal="center" vertical="center" wrapText="1"/>
    </xf>
    <xf numFmtId="0" fontId="41" fillId="20" borderId="46" xfId="0" applyFont="1" applyFill="1" applyBorder="1" applyAlignment="1">
      <alignment horizontal="center" vertical="center" wrapText="1"/>
    </xf>
    <xf numFmtId="0" fontId="41" fillId="29" borderId="46" xfId="0" applyFont="1" applyFill="1" applyBorder="1" applyAlignment="1">
      <alignment horizontal="center" vertical="center" wrapText="1"/>
    </xf>
    <xf numFmtId="0" fontId="37" fillId="0" borderId="46" xfId="43" applyFont="1" applyBorder="1" applyAlignment="1">
      <alignment horizontal="center" vertical="center"/>
    </xf>
    <xf numFmtId="0" fontId="41" fillId="28" borderId="46" xfId="0" applyFont="1" applyFill="1" applyBorder="1" applyAlignment="1">
      <alignment horizontal="center" vertical="center" wrapText="1"/>
    </xf>
    <xf numFmtId="0" fontId="37" fillId="0" borderId="46" xfId="44" applyFont="1" applyBorder="1" applyAlignment="1">
      <alignment horizontal="center" vertical="center"/>
    </xf>
    <xf numFmtId="0" fontId="41" fillId="26" borderId="46" xfId="0" applyFont="1" applyFill="1" applyBorder="1" applyAlignment="1">
      <alignment horizontal="center" vertical="center" wrapText="1"/>
    </xf>
    <xf numFmtId="0" fontId="41" fillId="20" borderId="51" xfId="43" applyFont="1" applyFill="1" applyBorder="1" applyAlignment="1">
      <alignment horizontal="center" vertical="center"/>
    </xf>
    <xf numFmtId="0" fontId="41" fillId="28" borderId="46" xfId="43" applyFont="1" applyFill="1" applyBorder="1" applyAlignment="1">
      <alignment horizontal="center" vertical="center"/>
    </xf>
    <xf numFmtId="0" fontId="41" fillId="0" borderId="41" xfId="43" applyFont="1" applyBorder="1" applyAlignment="1">
      <alignment horizontal="center" vertical="center" wrapText="1"/>
    </xf>
    <xf numFmtId="0" fontId="41" fillId="0" borderId="43" xfId="43" applyFont="1" applyBorder="1" applyAlignment="1">
      <alignment horizontal="center" vertical="center" wrapText="1"/>
    </xf>
    <xf numFmtId="43" fontId="37" fillId="0" borderId="42" xfId="165" applyNumberFormat="1" applyFont="1" applyFill="1" applyBorder="1" applyAlignment="1" applyProtection="1">
      <alignment horizontal="center" vertical="center"/>
    </xf>
    <xf numFmtId="10" fontId="37" fillId="0" borderId="42" xfId="165" applyNumberFormat="1" applyFont="1" applyFill="1" applyBorder="1" applyAlignment="1" applyProtection="1">
      <alignment horizontal="center" vertical="center" wrapText="1"/>
    </xf>
    <xf numFmtId="0" fontId="51" fillId="0" borderId="46" xfId="43" applyFont="1" applyBorder="1" applyAlignment="1">
      <alignment horizontal="center" vertical="center" wrapText="1"/>
    </xf>
    <xf numFmtId="0" fontId="51" fillId="0" borderId="11" xfId="43" applyFont="1" applyBorder="1" applyAlignment="1">
      <alignment horizontal="center" vertical="center" wrapText="1"/>
    </xf>
    <xf numFmtId="2" fontId="51" fillId="0" borderId="11" xfId="165" applyNumberFormat="1" applyFont="1" applyFill="1" applyBorder="1" applyAlignment="1" applyProtection="1">
      <alignment horizontal="center" vertical="center" wrapText="1"/>
    </xf>
    <xf numFmtId="43" fontId="51" fillId="0" borderId="11" xfId="43" applyNumberFormat="1" applyFont="1" applyBorder="1" applyAlignment="1">
      <alignment horizontal="center" vertical="center" wrapText="1"/>
    </xf>
    <xf numFmtId="43" fontId="51" fillId="0" borderId="47" xfId="43" applyNumberFormat="1" applyFont="1" applyBorder="1" applyAlignment="1">
      <alignment horizontal="center" vertical="center" wrapText="1"/>
    </xf>
    <xf numFmtId="0" fontId="41" fillId="21" borderId="11" xfId="43" applyFont="1" applyFill="1" applyBorder="1" applyAlignment="1">
      <alignment horizontal="center" vertical="center" shrinkToFit="1"/>
    </xf>
    <xf numFmtId="0" fontId="41" fillId="21" borderId="50" xfId="43" applyFont="1" applyFill="1" applyBorder="1" applyAlignment="1">
      <alignment horizontal="center" vertical="center" wrapText="1"/>
    </xf>
    <xf numFmtId="0" fontId="41" fillId="21" borderId="32" xfId="43" applyFont="1" applyFill="1" applyBorder="1" applyAlignment="1">
      <alignment horizontal="center" vertical="center" wrapText="1"/>
    </xf>
    <xf numFmtId="0" fontId="41" fillId="21" borderId="32" xfId="43" applyFont="1" applyFill="1" applyBorder="1" applyAlignment="1">
      <alignment horizontal="center" vertical="center" shrinkToFit="1"/>
    </xf>
    <xf numFmtId="0" fontId="41" fillId="21" borderId="46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shrinkToFit="1"/>
    </xf>
    <xf numFmtId="0" fontId="41" fillId="27" borderId="46" xfId="43" applyFont="1" applyFill="1" applyBorder="1" applyAlignment="1">
      <alignment horizontal="center" vertical="center"/>
    </xf>
    <xf numFmtId="0" fontId="41" fillId="27" borderId="11" xfId="43" applyFont="1" applyFill="1" applyBorder="1" applyAlignment="1">
      <alignment horizontal="center" vertical="center"/>
    </xf>
    <xf numFmtId="0" fontId="41" fillId="27" borderId="11" xfId="43" applyFont="1" applyFill="1" applyBorder="1" applyAlignment="1">
      <alignment horizontal="center" vertical="center" shrinkToFit="1"/>
    </xf>
    <xf numFmtId="0" fontId="37" fillId="0" borderId="11" xfId="44" applyFont="1" applyBorder="1" applyAlignment="1">
      <alignment horizontal="center" vertical="center" wrapText="1"/>
    </xf>
    <xf numFmtId="174" fontId="37" fillId="0" borderId="11" xfId="165" applyNumberFormat="1" applyFont="1" applyFill="1" applyBorder="1" applyAlignment="1" applyProtection="1">
      <alignment horizontal="right" vertical="center" wrapText="1" indent="1"/>
    </xf>
    <xf numFmtId="174" fontId="37" fillId="0" borderId="47" xfId="43" applyNumberFormat="1" applyFont="1" applyBorder="1" applyAlignment="1">
      <alignment horizontal="right" vertical="center" wrapText="1" indent="1"/>
    </xf>
    <xf numFmtId="43" fontId="41" fillId="0" borderId="11" xfId="165" applyNumberFormat="1" applyFont="1" applyFill="1" applyBorder="1" applyAlignment="1" applyProtection="1">
      <alignment horizontal="right" vertical="center" wrapText="1" indent="1"/>
    </xf>
    <xf numFmtId="10" fontId="37" fillId="0" borderId="11" xfId="44" applyNumberFormat="1" applyFont="1" applyBorder="1" applyAlignment="1">
      <alignment horizontal="right" vertical="center" indent="1"/>
    </xf>
    <xf numFmtId="10" fontId="37" fillId="0" borderId="26" xfId="44" applyNumberFormat="1" applyFont="1" applyBorder="1" applyAlignment="1">
      <alignment vertical="center"/>
    </xf>
    <xf numFmtId="10" fontId="41" fillId="0" borderId="11" xfId="81" applyNumberFormat="1" applyFont="1" applyFill="1" applyBorder="1" applyAlignment="1" applyProtection="1">
      <alignment horizontal="right" vertical="center" indent="1"/>
    </xf>
    <xf numFmtId="10" fontId="40" fillId="0" borderId="55" xfId="81" applyNumberFormat="1" applyFill="1" applyBorder="1" applyAlignment="1" applyProtection="1">
      <alignment horizontal="right" vertical="center" wrapText="1"/>
    </xf>
    <xf numFmtId="10" fontId="37" fillId="0" borderId="22" xfId="44" applyNumberFormat="1" applyFont="1" applyBorder="1" applyAlignment="1">
      <alignment vertical="center"/>
    </xf>
    <xf numFmtId="43" fontId="37" fillId="0" borderId="0" xfId="0" applyNumberFormat="1" applyFont="1" applyAlignment="1">
      <alignment vertical="center" wrapText="1"/>
    </xf>
    <xf numFmtId="174" fontId="37" fillId="0" borderId="0" xfId="0" applyNumberFormat="1" applyFont="1" applyAlignment="1">
      <alignment vertical="center" wrapText="1"/>
    </xf>
    <xf numFmtId="0" fontId="29" fillId="0" borderId="0" xfId="43" applyFont="1" applyAlignment="1">
      <alignment horizontal="center" vertical="center"/>
    </xf>
    <xf numFmtId="43" fontId="37" fillId="0" borderId="11" xfId="43" applyNumberFormat="1" applyFont="1" applyBorder="1" applyAlignment="1">
      <alignment horizontal="right" vertical="center" wrapText="1" indent="1"/>
    </xf>
    <xf numFmtId="0" fontId="26" fillId="0" borderId="0" xfId="43" applyFont="1" applyAlignment="1">
      <alignment horizontal="center" vertical="center" wrapText="1"/>
    </xf>
    <xf numFmtId="0" fontId="29" fillId="0" borderId="0" xfId="43" applyFont="1" applyAlignment="1">
      <alignment horizontal="center" vertical="center" wrapText="1"/>
    </xf>
    <xf numFmtId="0" fontId="26" fillId="0" borderId="0" xfId="43" applyFont="1" applyAlignment="1">
      <alignment horizontal="center" vertical="center"/>
    </xf>
    <xf numFmtId="0" fontId="37" fillId="0" borderId="0" xfId="43" applyFont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5" fillId="0" borderId="0" xfId="43" applyFont="1" applyAlignment="1">
      <alignment horizontal="center" vertical="center"/>
    </xf>
    <xf numFmtId="0" fontId="37" fillId="0" borderId="0" xfId="43" applyFont="1" applyAlignment="1">
      <alignment horizontal="center" vertical="center" wrapText="1"/>
    </xf>
    <xf numFmtId="0" fontId="8" fillId="0" borderId="0" xfId="43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27" fillId="0" borderId="0" xfId="43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26" fillId="0" borderId="0" xfId="44" applyAlignment="1">
      <alignment horizontal="center" vertical="center"/>
    </xf>
    <xf numFmtId="175" fontId="29" fillId="0" borderId="0" xfId="0" applyNumberFormat="1" applyFont="1" applyAlignment="1">
      <alignment vertical="center" wrapText="1"/>
    </xf>
    <xf numFmtId="0" fontId="37" fillId="0" borderId="0" xfId="0" applyFont="1" applyAlignment="1">
      <alignment horizontal="right" vertical="center" wrapText="1"/>
    </xf>
    <xf numFmtId="176" fontId="40" fillId="0" borderId="0" xfId="81" applyNumberFormat="1" applyAlignment="1">
      <alignment vertical="center" wrapText="1"/>
    </xf>
    <xf numFmtId="0" fontId="29" fillId="0" borderId="12" xfId="172" applyFont="1" applyBorder="1"/>
    <xf numFmtId="0" fontId="29" fillId="0" borderId="13" xfId="172" applyFont="1" applyBorder="1"/>
    <xf numFmtId="9" fontId="29" fillId="0" borderId="13" xfId="172" applyNumberFormat="1" applyFont="1" applyBorder="1"/>
    <xf numFmtId="0" fontId="29" fillId="0" borderId="14" xfId="172" applyFont="1" applyBorder="1"/>
    <xf numFmtId="0" fontId="29" fillId="0" borderId="0" xfId="172" applyFont="1"/>
    <xf numFmtId="0" fontId="29" fillId="0" borderId="0" xfId="172" applyFont="1" applyAlignment="1">
      <alignment horizontal="center"/>
    </xf>
    <xf numFmtId="0" fontId="33" fillId="6" borderId="15" xfId="172" applyFont="1" applyFill="1" applyBorder="1" applyAlignment="1">
      <alignment horizontal="center" vertical="center"/>
    </xf>
    <xf numFmtId="0" fontId="32" fillId="0" borderId="0" xfId="172" applyFont="1" applyAlignment="1">
      <alignment horizontal="center"/>
    </xf>
    <xf numFmtId="0" fontId="32" fillId="0" borderId="0" xfId="172" applyFont="1"/>
    <xf numFmtId="2" fontId="32" fillId="0" borderId="0" xfId="172" applyNumberFormat="1" applyFont="1" applyAlignment="1">
      <alignment horizontal="center"/>
    </xf>
    <xf numFmtId="169" fontId="32" fillId="0" borderId="0" xfId="172" applyNumberFormat="1" applyFont="1"/>
    <xf numFmtId="172" fontId="33" fillId="6" borderId="15" xfId="172" applyNumberFormat="1" applyFont="1" applyFill="1" applyBorder="1" applyAlignment="1">
      <alignment horizontal="center" vertical="center"/>
    </xf>
    <xf numFmtId="9" fontId="33" fillId="6" borderId="15" xfId="172" applyNumberFormat="1" applyFont="1" applyFill="1" applyBorder="1" applyAlignment="1">
      <alignment horizontal="center" vertical="center"/>
    </xf>
    <xf numFmtId="165" fontId="33" fillId="6" borderId="15" xfId="172" applyNumberFormat="1" applyFont="1" applyFill="1" applyBorder="1" applyAlignment="1">
      <alignment horizontal="center" vertical="center"/>
    </xf>
    <xf numFmtId="0" fontId="33" fillId="0" borderId="16" xfId="172" applyFont="1" applyBorder="1" applyAlignment="1">
      <alignment horizontal="left" vertical="center"/>
    </xf>
    <xf numFmtId="166" fontId="33" fillId="0" borderId="15" xfId="172" applyNumberFormat="1" applyFont="1" applyBorder="1" applyAlignment="1">
      <alignment horizontal="center" vertical="center"/>
    </xf>
    <xf numFmtId="10" fontId="33" fillId="0" borderId="15" xfId="172" applyNumberFormat="1" applyFont="1" applyBorder="1" applyAlignment="1">
      <alignment horizontal="center" vertical="center"/>
    </xf>
    <xf numFmtId="169" fontId="32" fillId="0" borderId="17" xfId="172" applyNumberFormat="1" applyFont="1" applyBorder="1" applyAlignment="1">
      <alignment vertical="center"/>
    </xf>
    <xf numFmtId="9" fontId="32" fillId="0" borderId="18" xfId="172" applyNumberFormat="1" applyFont="1" applyBorder="1" applyAlignment="1">
      <alignment horizontal="center" vertical="center"/>
    </xf>
    <xf numFmtId="165" fontId="32" fillId="0" borderId="15" xfId="172" applyNumberFormat="1" applyFont="1" applyBorder="1" applyAlignment="1">
      <alignment vertical="center"/>
    </xf>
    <xf numFmtId="44" fontId="32" fillId="0" borderId="0" xfId="172" applyNumberFormat="1" applyFont="1" applyAlignment="1">
      <alignment horizontal="center"/>
    </xf>
    <xf numFmtId="169" fontId="33" fillId="0" borderId="0" xfId="172" applyNumberFormat="1" applyFont="1"/>
    <xf numFmtId="9" fontId="33" fillId="6" borderId="18" xfId="172" applyNumberFormat="1" applyFont="1" applyFill="1" applyBorder="1" applyAlignment="1">
      <alignment horizontal="center" vertical="center"/>
    </xf>
    <xf numFmtId="10" fontId="32" fillId="6" borderId="15" xfId="172" applyNumberFormat="1" applyFont="1" applyFill="1" applyBorder="1" applyAlignment="1">
      <alignment vertical="center"/>
    </xf>
    <xf numFmtId="165" fontId="32" fillId="0" borderId="18" xfId="172" applyNumberFormat="1" applyFont="1" applyBorder="1" applyAlignment="1">
      <alignment vertical="center"/>
    </xf>
    <xf numFmtId="0" fontId="6" fillId="0" borderId="0" xfId="172" applyAlignment="1">
      <alignment vertical="center" wrapText="1"/>
    </xf>
    <xf numFmtId="0" fontId="31" fillId="0" borderId="19" xfId="172" applyFont="1" applyBorder="1" applyAlignment="1">
      <alignment vertical="center" wrapText="1"/>
    </xf>
    <xf numFmtId="0" fontId="6" fillId="0" borderId="21" xfId="172" applyBorder="1" applyAlignment="1">
      <alignment vertical="center" wrapText="1"/>
    </xf>
    <xf numFmtId="9" fontId="29" fillId="0" borderId="0" xfId="172" applyNumberFormat="1" applyFont="1"/>
    <xf numFmtId="0" fontId="5" fillId="0" borderId="0" xfId="173" applyAlignment="1">
      <alignment vertical="center"/>
    </xf>
    <xf numFmtId="0" fontId="55" fillId="0" borderId="56" xfId="173" applyFont="1" applyBorder="1" applyAlignment="1">
      <alignment horizontal="center" vertical="center"/>
    </xf>
    <xf numFmtId="0" fontId="55" fillId="0" borderId="0" xfId="173" applyFont="1" applyAlignment="1">
      <alignment vertical="center"/>
    </xf>
    <xf numFmtId="0" fontId="56" fillId="31" borderId="56" xfId="173" applyFont="1" applyFill="1" applyBorder="1" applyAlignment="1">
      <alignment horizontal="center" vertical="center" wrapText="1"/>
    </xf>
    <xf numFmtId="0" fontId="56" fillId="31" borderId="56" xfId="173" applyFont="1" applyFill="1" applyBorder="1" applyAlignment="1">
      <alignment horizontal="left" vertical="center" wrapText="1"/>
    </xf>
    <xf numFmtId="0" fontId="57" fillId="31" borderId="56" xfId="173" applyFont="1" applyFill="1" applyBorder="1" applyAlignment="1">
      <alignment vertical="center"/>
    </xf>
    <xf numFmtId="177" fontId="53" fillId="30" borderId="56" xfId="173" applyNumberFormat="1" applyFont="1" applyFill="1" applyBorder="1" applyAlignment="1">
      <alignment horizontal="center" vertical="center"/>
    </xf>
    <xf numFmtId="0" fontId="55" fillId="30" borderId="56" xfId="173" applyFont="1" applyFill="1" applyBorder="1" applyAlignment="1">
      <alignment horizontal="left" vertical="center" wrapText="1" indent="1"/>
    </xf>
    <xf numFmtId="178" fontId="55" fillId="30" borderId="56" xfId="173" applyNumberFormat="1" applyFont="1" applyFill="1" applyBorder="1" applyAlignment="1">
      <alignment vertical="center" wrapText="1"/>
    </xf>
    <xf numFmtId="177" fontId="5" fillId="0" borderId="56" xfId="173" applyNumberFormat="1" applyBorder="1" applyAlignment="1">
      <alignment horizontal="center" vertical="center"/>
    </xf>
    <xf numFmtId="0" fontId="5" fillId="0" borderId="56" xfId="173" applyBorder="1" applyAlignment="1">
      <alignment horizontal="left" vertical="center" indent="1"/>
    </xf>
    <xf numFmtId="178" fontId="5" fillId="0" borderId="56" xfId="173" applyNumberFormat="1" applyBorder="1" applyAlignment="1">
      <alignment horizontal="right" vertical="center" indent="1"/>
    </xf>
    <xf numFmtId="0" fontId="5" fillId="0" borderId="56" xfId="173" applyBorder="1" applyAlignment="1">
      <alignment horizontal="left" vertical="center" wrapText="1" indent="1"/>
    </xf>
    <xf numFmtId="179" fontId="5" fillId="0" borderId="56" xfId="173" applyNumberFormat="1" applyBorder="1" applyAlignment="1">
      <alignment horizontal="right" vertical="center" indent="1"/>
    </xf>
    <xf numFmtId="180" fontId="5" fillId="0" borderId="56" xfId="173" applyNumberFormat="1" applyBorder="1" applyAlignment="1">
      <alignment horizontal="right" vertical="center" indent="1"/>
    </xf>
    <xf numFmtId="181" fontId="5" fillId="0" borderId="56" xfId="173" applyNumberFormat="1" applyBorder="1" applyAlignment="1">
      <alignment horizontal="right" vertical="center" indent="1"/>
    </xf>
    <xf numFmtId="182" fontId="5" fillId="0" borderId="56" xfId="173" applyNumberFormat="1" applyBorder="1" applyAlignment="1">
      <alignment horizontal="right" vertical="center" indent="1"/>
    </xf>
    <xf numFmtId="183" fontId="5" fillId="0" borderId="56" xfId="173" applyNumberFormat="1" applyBorder="1" applyAlignment="1">
      <alignment horizontal="right" vertical="center" indent="1"/>
    </xf>
    <xf numFmtId="0" fontId="5" fillId="0" borderId="56" xfId="173" applyBorder="1" applyAlignment="1">
      <alignment vertical="center"/>
    </xf>
    <xf numFmtId="0" fontId="56" fillId="31" borderId="56" xfId="173" applyFont="1" applyFill="1" applyBorder="1" applyAlignment="1">
      <alignment horizontal="left" vertical="center" wrapText="1" indent="1"/>
    </xf>
    <xf numFmtId="0" fontId="58" fillId="0" borderId="56" xfId="173" applyFont="1" applyBorder="1" applyAlignment="1">
      <alignment horizontal="left" vertical="center" indent="1"/>
    </xf>
    <xf numFmtId="0" fontId="5" fillId="0" borderId="0" xfId="173" applyAlignment="1">
      <alignment horizontal="left" vertical="center" wrapText="1" indent="1"/>
    </xf>
    <xf numFmtId="184" fontId="5" fillId="0" borderId="56" xfId="173" applyNumberFormat="1" applyBorder="1" applyAlignment="1">
      <alignment horizontal="right" vertical="center" indent="1"/>
    </xf>
    <xf numFmtId="0" fontId="53" fillId="0" borderId="56" xfId="173" applyFont="1" applyBorder="1" applyAlignment="1">
      <alignment horizontal="left" vertical="center" wrapText="1" indent="1"/>
    </xf>
    <xf numFmtId="185" fontId="5" fillId="0" borderId="56" xfId="173" applyNumberFormat="1" applyBorder="1" applyAlignment="1">
      <alignment horizontal="right" vertical="center" indent="1"/>
    </xf>
    <xf numFmtId="185" fontId="5" fillId="0" borderId="0" xfId="173" applyNumberFormat="1" applyAlignment="1">
      <alignment horizontal="right" vertical="center" indent="1"/>
    </xf>
    <xf numFmtId="0" fontId="5" fillId="0" borderId="0" xfId="173" applyAlignment="1">
      <alignment horizontal="left" vertical="center" indent="1"/>
    </xf>
    <xf numFmtId="0" fontId="5" fillId="0" borderId="0" xfId="173"/>
    <xf numFmtId="0" fontId="53" fillId="0" borderId="63" xfId="173" applyFont="1" applyBorder="1" applyAlignment="1">
      <alignment horizontal="center" vertical="center"/>
    </xf>
    <xf numFmtId="0" fontId="53" fillId="0" borderId="64" xfId="173" applyFont="1" applyBorder="1" applyAlignment="1">
      <alignment horizontal="center" vertical="center"/>
    </xf>
    <xf numFmtId="0" fontId="53" fillId="27" borderId="64" xfId="173" applyFont="1" applyFill="1" applyBorder="1" applyAlignment="1">
      <alignment horizontal="center" vertical="center"/>
    </xf>
    <xf numFmtId="0" fontId="53" fillId="27" borderId="65" xfId="173" applyFont="1" applyFill="1" applyBorder="1" applyAlignment="1">
      <alignment horizontal="center" vertical="center"/>
    </xf>
    <xf numFmtId="0" fontId="5" fillId="0" borderId="0" xfId="173" applyAlignment="1">
      <alignment horizontal="center" vertical="center"/>
    </xf>
    <xf numFmtId="0" fontId="5" fillId="0" borderId="66" xfId="173" applyBorder="1" applyAlignment="1">
      <alignment horizontal="left" vertical="center" indent="1"/>
    </xf>
    <xf numFmtId="0" fontId="5" fillId="0" borderId="24" xfId="173" applyBorder="1" applyAlignment="1">
      <alignment horizontal="center" vertical="center"/>
    </xf>
    <xf numFmtId="186" fontId="0" fillId="0" borderId="24" xfId="174" applyNumberFormat="1" applyFont="1" applyBorder="1" applyAlignment="1">
      <alignment horizontal="center" vertical="center"/>
    </xf>
    <xf numFmtId="187" fontId="5" fillId="0" borderId="24" xfId="173" applyNumberFormat="1" applyBorder="1" applyAlignment="1">
      <alignment horizontal="center" vertical="center"/>
    </xf>
    <xf numFmtId="186" fontId="0" fillId="27" borderId="24" xfId="174" applyNumberFormat="1" applyFont="1" applyFill="1" applyBorder="1" applyAlignment="1">
      <alignment horizontal="center" vertical="center"/>
    </xf>
    <xf numFmtId="187" fontId="5" fillId="27" borderId="42" xfId="173" applyNumberFormat="1" applyFill="1" applyBorder="1" applyAlignment="1">
      <alignment horizontal="center" vertical="center"/>
    </xf>
    <xf numFmtId="0" fontId="5" fillId="0" borderId="24" xfId="173" applyBorder="1" applyAlignment="1">
      <alignment horizontal="left" vertical="center" indent="1"/>
    </xf>
    <xf numFmtId="186" fontId="0" fillId="0" borderId="24" xfId="174" applyNumberFormat="1" applyFont="1" applyBorder="1" applyAlignment="1">
      <alignment horizontal="left" vertical="center" indent="1"/>
    </xf>
    <xf numFmtId="8" fontId="5" fillId="27" borderId="24" xfId="173" applyNumberFormat="1" applyFill="1" applyBorder="1" applyAlignment="1">
      <alignment horizontal="left" vertical="center" indent="1"/>
    </xf>
    <xf numFmtId="0" fontId="5" fillId="0" borderId="67" xfId="173" applyBorder="1" applyAlignment="1">
      <alignment horizontal="left" vertical="center" indent="1"/>
    </xf>
    <xf numFmtId="0" fontId="5" fillId="0" borderId="68" xfId="173" applyBorder="1" applyAlignment="1">
      <alignment horizontal="left" vertical="center" indent="1"/>
    </xf>
    <xf numFmtId="186" fontId="0" fillId="0" borderId="68" xfId="174" applyNumberFormat="1" applyFont="1" applyBorder="1" applyAlignment="1">
      <alignment horizontal="left" vertical="center" indent="1"/>
    </xf>
    <xf numFmtId="8" fontId="5" fillId="27" borderId="68" xfId="173" applyNumberFormat="1" applyFill="1" applyBorder="1" applyAlignment="1">
      <alignment horizontal="left" vertical="center" indent="1"/>
    </xf>
    <xf numFmtId="187" fontId="5" fillId="27" borderId="69" xfId="173" applyNumberFormat="1" applyFill="1" applyBorder="1" applyAlignment="1">
      <alignment horizontal="left" vertical="center" indent="1"/>
    </xf>
    <xf numFmtId="0" fontId="53" fillId="0" borderId="70" xfId="173" applyFont="1" applyBorder="1" applyAlignment="1">
      <alignment horizontal="left" vertical="center" indent="1"/>
    </xf>
    <xf numFmtId="0" fontId="59" fillId="0" borderId="0" xfId="176"/>
    <xf numFmtId="0" fontId="28" fillId="0" borderId="73" xfId="175" applyFont="1" applyBorder="1" applyAlignment="1">
      <alignment horizontal="center"/>
    </xf>
    <xf numFmtId="0" fontId="28" fillId="0" borderId="74" xfId="175" applyFont="1" applyBorder="1" applyAlignment="1">
      <alignment horizontal="center"/>
    </xf>
    <xf numFmtId="4" fontId="28" fillId="0" borderId="75" xfId="175" applyNumberFormat="1" applyFont="1" applyBorder="1" applyAlignment="1">
      <alignment horizontal="center"/>
    </xf>
    <xf numFmtId="0" fontId="31" fillId="0" borderId="76" xfId="175" applyFont="1" applyBorder="1" applyAlignment="1">
      <alignment horizontal="center"/>
    </xf>
    <xf numFmtId="0" fontId="31" fillId="0" borderId="77" xfId="175" applyFont="1" applyBorder="1"/>
    <xf numFmtId="4" fontId="59" fillId="0" borderId="78" xfId="175" applyNumberFormat="1" applyBorder="1" applyAlignment="1">
      <alignment horizontal="center"/>
    </xf>
    <xf numFmtId="0" fontId="31" fillId="0" borderId="79" xfId="175" applyFont="1" applyBorder="1" applyAlignment="1">
      <alignment horizontal="center"/>
    </xf>
    <xf numFmtId="0" fontId="31" fillId="0" borderId="80" xfId="175" applyFont="1" applyBorder="1"/>
    <xf numFmtId="10" fontId="31" fillId="0" borderId="81" xfId="175" applyNumberFormat="1" applyFont="1" applyBorder="1" applyAlignment="1">
      <alignment horizontal="center"/>
    </xf>
    <xf numFmtId="10" fontId="26" fillId="0" borderId="78" xfId="175" applyNumberFormat="1" applyFont="1" applyBorder="1" applyAlignment="1">
      <alignment horizontal="center"/>
    </xf>
    <xf numFmtId="0" fontId="26" fillId="0" borderId="82" xfId="175" applyFont="1" applyBorder="1" applyAlignment="1">
      <alignment horizontal="center"/>
    </xf>
    <xf numFmtId="0" fontId="26" fillId="0" borderId="15" xfId="175" applyFont="1" applyBorder="1"/>
    <xf numFmtId="10" fontId="26" fillId="0" borderId="83" xfId="175" applyNumberFormat="1" applyFont="1" applyBorder="1" applyAlignment="1">
      <alignment horizontal="center"/>
    </xf>
    <xf numFmtId="10" fontId="61" fillId="0" borderId="75" xfId="175" applyNumberFormat="1" applyFont="1" applyBorder="1" applyAlignment="1">
      <alignment horizontal="center"/>
    </xf>
    <xf numFmtId="0" fontId="59" fillId="0" borderId="0" xfId="175" applyAlignment="1">
      <alignment horizontal="center"/>
    </xf>
    <xf numFmtId="0" fontId="59" fillId="0" borderId="0" xfId="175"/>
    <xf numFmtId="4" fontId="59" fillId="0" borderId="0" xfId="175" applyNumberFormat="1" applyAlignment="1">
      <alignment horizontal="center"/>
    </xf>
    <xf numFmtId="0" fontId="0" fillId="0" borderId="0" xfId="176" applyFont="1"/>
    <xf numFmtId="0" fontId="65" fillId="0" borderId="0" xfId="176" applyFont="1"/>
    <xf numFmtId="0" fontId="31" fillId="0" borderId="0" xfId="176" applyFont="1"/>
    <xf numFmtId="10" fontId="0" fillId="32" borderId="15" xfId="176" applyNumberFormat="1" applyFont="1" applyFill="1" applyBorder="1" applyAlignment="1">
      <alignment horizontal="center" vertical="center"/>
    </xf>
    <xf numFmtId="0" fontId="32" fillId="0" borderId="0" xfId="176" applyFont="1" applyAlignment="1">
      <alignment horizontal="left" vertical="center" wrapText="1"/>
    </xf>
    <xf numFmtId="0" fontId="61" fillId="33" borderId="28" xfId="176" applyFont="1" applyFill="1" applyBorder="1" applyAlignment="1">
      <alignment horizontal="center" vertical="center" wrapText="1"/>
    </xf>
    <xf numFmtId="0" fontId="66" fillId="33" borderId="86" xfId="176" applyFont="1" applyFill="1" applyBorder="1" applyAlignment="1">
      <alignment horizontal="center" vertical="center" wrapText="1"/>
    </xf>
    <xf numFmtId="0" fontId="66" fillId="0" borderId="0" xfId="176" applyFont="1" applyAlignment="1">
      <alignment horizontal="center" vertical="center" wrapText="1"/>
    </xf>
    <xf numFmtId="0" fontId="31" fillId="0" borderId="15" xfId="176" applyFont="1" applyBorder="1"/>
    <xf numFmtId="0" fontId="32" fillId="33" borderId="85" xfId="176" applyFont="1" applyFill="1" applyBorder="1" applyAlignment="1">
      <alignment vertical="top" wrapText="1"/>
    </xf>
    <xf numFmtId="10" fontId="66" fillId="33" borderId="87" xfId="176" applyNumberFormat="1" applyFont="1" applyFill="1" applyBorder="1" applyAlignment="1">
      <alignment horizontal="center" vertical="center" wrapText="1"/>
    </xf>
    <xf numFmtId="10" fontId="66" fillId="0" borderId="0" xfId="176" applyNumberFormat="1" applyFont="1" applyAlignment="1">
      <alignment horizontal="center" vertical="center" wrapText="1"/>
    </xf>
    <xf numFmtId="0" fontId="32" fillId="33" borderId="85" xfId="176" applyFont="1" applyFill="1" applyBorder="1" applyAlignment="1">
      <alignment vertical="center" wrapText="1"/>
    </xf>
    <xf numFmtId="10" fontId="59" fillId="33" borderId="15" xfId="176" applyNumberFormat="1" applyFill="1" applyBorder="1" applyAlignment="1">
      <alignment horizontal="center" vertical="center"/>
    </xf>
    <xf numFmtId="10" fontId="59" fillId="33" borderId="17" xfId="176" applyNumberFormat="1" applyFill="1" applyBorder="1" applyAlignment="1">
      <alignment horizontal="center" vertical="center"/>
    </xf>
    <xf numFmtId="0" fontId="59" fillId="0" borderId="28" xfId="176" applyBorder="1"/>
    <xf numFmtId="0" fontId="32" fillId="0" borderId="71" xfId="176" applyFont="1" applyBorder="1"/>
    <xf numFmtId="0" fontId="32" fillId="0" borderId="0" xfId="176" applyFont="1"/>
    <xf numFmtId="0" fontId="61" fillId="0" borderId="28" xfId="176" applyFont="1" applyBorder="1" applyAlignment="1">
      <alignment horizontal="center" vertical="center" wrapText="1"/>
    </xf>
    <xf numFmtId="0" fontId="66" fillId="0" borderId="86" xfId="176" applyFont="1" applyBorder="1" applyAlignment="1">
      <alignment horizontal="center" vertical="center" wrapText="1"/>
    </xf>
    <xf numFmtId="0" fontId="59" fillId="0" borderId="0" xfId="176" applyAlignment="1">
      <alignment horizontal="center" vertical="center"/>
    </xf>
    <xf numFmtId="0" fontId="66" fillId="0" borderId="85" xfId="176" applyFont="1" applyBorder="1" applyAlignment="1">
      <alignment vertical="center" wrapText="1"/>
    </xf>
    <xf numFmtId="10" fontId="66" fillId="0" borderId="87" xfId="176" applyNumberFormat="1" applyFont="1" applyBorder="1" applyAlignment="1">
      <alignment horizontal="center" vertical="center" wrapText="1"/>
    </xf>
    <xf numFmtId="0" fontId="26" fillId="0" borderId="28" xfId="176" applyFont="1" applyBorder="1"/>
    <xf numFmtId="10" fontId="59" fillId="32" borderId="86" xfId="176" applyNumberFormat="1" applyFill="1" applyBorder="1" applyAlignment="1">
      <alignment horizontal="center" vertical="center"/>
    </xf>
    <xf numFmtId="0" fontId="26" fillId="0" borderId="0" xfId="176" applyFont="1"/>
    <xf numFmtId="0" fontId="61" fillId="0" borderId="0" xfId="176" applyFont="1" applyAlignment="1">
      <alignment horizontal="center" vertical="center" wrapText="1"/>
    </xf>
    <xf numFmtId="0" fontId="61" fillId="0" borderId="85" xfId="176" applyFont="1" applyBorder="1" applyAlignment="1">
      <alignment horizontal="center" vertical="center" wrapText="1"/>
    </xf>
    <xf numFmtId="0" fontId="66" fillId="0" borderId="87" xfId="176" applyFont="1" applyBorder="1" applyAlignment="1">
      <alignment horizontal="center" vertical="center" wrapText="1"/>
    </xf>
    <xf numFmtId="0" fontId="66" fillId="33" borderId="85" xfId="176" applyFont="1" applyFill="1" applyBorder="1" applyAlignment="1">
      <alignment vertical="center" wrapText="1"/>
    </xf>
    <xf numFmtId="0" fontId="26" fillId="0" borderId="85" xfId="176" applyFont="1" applyBorder="1" applyAlignment="1">
      <alignment vertical="center" wrapText="1"/>
    </xf>
    <xf numFmtId="14" fontId="37" fillId="0" borderId="90" xfId="43" applyNumberFormat="1" applyFont="1" applyBorder="1" applyAlignment="1">
      <alignment horizontal="center" vertical="center" wrapText="1"/>
    </xf>
    <xf numFmtId="43" fontId="41" fillId="0" borderId="47" xfId="165" applyNumberFormat="1" applyFont="1" applyFill="1" applyBorder="1" applyAlignment="1" applyProtection="1">
      <alignment horizontal="right" vertical="center" wrapText="1" indent="1"/>
    </xf>
    <xf numFmtId="0" fontId="46" fillId="0" borderId="94" xfId="0" applyFont="1" applyBorder="1" applyAlignment="1">
      <alignment vertical="center" wrapText="1"/>
    </xf>
    <xf numFmtId="0" fontId="46" fillId="0" borderId="95" xfId="0" applyFont="1" applyBorder="1" applyAlignment="1">
      <alignment vertical="center" wrapText="1"/>
    </xf>
    <xf numFmtId="44" fontId="33" fillId="0" borderId="15" xfId="178" applyFont="1" applyBorder="1" applyAlignment="1">
      <alignment horizontal="center" vertical="center"/>
    </xf>
    <xf numFmtId="0" fontId="5" fillId="34" borderId="56" xfId="173" applyFill="1" applyBorder="1" applyAlignment="1">
      <alignment horizontal="left" vertical="center" indent="1"/>
    </xf>
    <xf numFmtId="0" fontId="5" fillId="34" borderId="56" xfId="173" applyFill="1" applyBorder="1" applyAlignment="1">
      <alignment horizontal="left" vertical="center" wrapText="1" indent="1"/>
    </xf>
    <xf numFmtId="2" fontId="5" fillId="0" borderId="0" xfId="173" applyNumberFormat="1" applyAlignment="1">
      <alignment vertical="center"/>
    </xf>
    <xf numFmtId="2" fontId="37" fillId="0" borderId="0" xfId="0" applyNumberFormat="1" applyFont="1" applyAlignment="1">
      <alignment vertical="center" wrapText="1"/>
    </xf>
    <xf numFmtId="0" fontId="5" fillId="30" borderId="56" xfId="173" applyFill="1" applyBorder="1" applyAlignment="1">
      <alignment horizontal="left" vertical="center" indent="1"/>
    </xf>
    <xf numFmtId="0" fontId="4" fillId="0" borderId="0" xfId="173" applyFont="1" applyAlignment="1">
      <alignment vertical="center"/>
    </xf>
    <xf numFmtId="0" fontId="5" fillId="30" borderId="56" xfId="173" applyFill="1" applyBorder="1" applyAlignment="1">
      <alignment horizontal="left" vertical="center" wrapText="1" indent="1"/>
    </xf>
    <xf numFmtId="0" fontId="4" fillId="0" borderId="0" xfId="173" applyFont="1" applyAlignment="1">
      <alignment vertical="center" wrapText="1"/>
    </xf>
    <xf numFmtId="179" fontId="5" fillId="35" borderId="56" xfId="173" applyNumberFormat="1" applyFill="1" applyBorder="1" applyAlignment="1">
      <alignment horizontal="right" vertical="center" indent="1"/>
    </xf>
    <xf numFmtId="184" fontId="5" fillId="0" borderId="0" xfId="173" applyNumberFormat="1" applyAlignment="1">
      <alignment vertical="center"/>
    </xf>
    <xf numFmtId="4" fontId="5" fillId="0" borderId="0" xfId="173" applyNumberFormat="1" applyAlignment="1">
      <alignment vertical="center"/>
    </xf>
    <xf numFmtId="2" fontId="5" fillId="0" borderId="0" xfId="173" applyNumberFormat="1" applyAlignment="1">
      <alignment horizontal="right" vertical="center" wrapText="1" indent="1"/>
    </xf>
    <xf numFmtId="0" fontId="5" fillId="35" borderId="56" xfId="173" applyFill="1" applyBorder="1" applyAlignment="1">
      <alignment horizontal="left" vertical="center" indent="1"/>
    </xf>
    <xf numFmtId="181" fontId="5" fillId="35" borderId="56" xfId="173" applyNumberFormat="1" applyFill="1" applyBorder="1" applyAlignment="1">
      <alignment horizontal="right" vertical="center" indent="1"/>
    </xf>
    <xf numFmtId="178" fontId="5" fillId="0" borderId="0" xfId="173" applyNumberFormat="1" applyAlignment="1">
      <alignment vertical="center"/>
    </xf>
    <xf numFmtId="0" fontId="37" fillId="0" borderId="0" xfId="44" applyFont="1" applyAlignment="1">
      <alignment wrapText="1"/>
    </xf>
    <xf numFmtId="0" fontId="3" fillId="0" borderId="0" xfId="173" applyFont="1" applyAlignment="1">
      <alignment vertical="center"/>
    </xf>
    <xf numFmtId="0" fontId="0" fillId="0" borderId="0" xfId="43" applyFont="1" applyAlignment="1">
      <alignment vertical="center"/>
    </xf>
    <xf numFmtId="0" fontId="0" fillId="0" borderId="0" xfId="43" applyFont="1" applyAlignment="1">
      <alignment vertical="center" wrapText="1"/>
    </xf>
    <xf numFmtId="0" fontId="37" fillId="0" borderId="0" xfId="44" applyFont="1" applyAlignment="1">
      <alignment horizontal="center" vertical="center" wrapText="1"/>
    </xf>
    <xf numFmtId="0" fontId="26" fillId="0" borderId="0" xfId="44" applyAlignment="1">
      <alignment horizontal="center" vertical="center" wrapText="1"/>
    </xf>
    <xf numFmtId="0" fontId="37" fillId="0" borderId="49" xfId="43" applyFont="1" applyBorder="1" applyAlignment="1">
      <alignment horizontal="center" vertical="center"/>
    </xf>
    <xf numFmtId="0" fontId="37" fillId="0" borderId="26" xfId="43" applyFont="1" applyBorder="1" applyAlignment="1">
      <alignment horizontal="center" vertical="center"/>
    </xf>
    <xf numFmtId="0" fontId="2" fillId="34" borderId="0" xfId="173" applyFont="1" applyFill="1" applyAlignment="1">
      <alignment vertical="center"/>
    </xf>
    <xf numFmtId="0" fontId="2" fillId="34" borderId="0" xfId="173" applyFont="1" applyFill="1" applyAlignment="1">
      <alignment horizontal="center" vertical="center"/>
    </xf>
    <xf numFmtId="43" fontId="37" fillId="0" borderId="26" xfId="43" applyNumberFormat="1" applyFont="1" applyBorder="1" applyAlignment="1">
      <alignment horizontal="right" vertical="center" wrapText="1" indent="1"/>
    </xf>
    <xf numFmtId="177" fontId="1" fillId="0" borderId="96" xfId="173" applyNumberFormat="1" applyFont="1" applyBorder="1" applyAlignment="1">
      <alignment horizontal="center" vertical="center" wrapText="1"/>
    </xf>
    <xf numFmtId="0" fontId="1" fillId="34" borderId="0" xfId="173" applyFont="1" applyFill="1" applyAlignment="1">
      <alignment horizontal="center" vertical="center" wrapText="1"/>
    </xf>
    <xf numFmtId="0" fontId="1" fillId="34" borderId="0" xfId="173" applyFont="1" applyFill="1" applyAlignment="1">
      <alignment vertical="center"/>
    </xf>
    <xf numFmtId="0" fontId="1" fillId="34" borderId="0" xfId="173" applyFont="1" applyFill="1" applyAlignment="1">
      <alignment horizontal="center" vertical="center"/>
    </xf>
    <xf numFmtId="0" fontId="5" fillId="34" borderId="0" xfId="173" applyFill="1" applyAlignment="1">
      <alignment vertical="center"/>
    </xf>
    <xf numFmtId="165" fontId="29" fillId="0" borderId="0" xfId="172" applyNumberFormat="1" applyFont="1"/>
    <xf numFmtId="0" fontId="37" fillId="0" borderId="11" xfId="0" applyFont="1" applyBorder="1" applyAlignment="1">
      <alignment horizontal="left" vertical="center" wrapText="1" readingOrder="1"/>
    </xf>
    <xf numFmtId="2" fontId="37" fillId="0" borderId="11" xfId="165" applyNumberFormat="1" applyFont="1" applyFill="1" applyBorder="1" applyAlignment="1" applyProtection="1">
      <alignment horizontal="right" vertical="center" wrapText="1" indent="1"/>
    </xf>
    <xf numFmtId="0" fontId="37" fillId="0" borderId="11" xfId="44" applyFont="1" applyBorder="1" applyAlignment="1">
      <alignment vertical="center" wrapText="1"/>
    </xf>
    <xf numFmtId="0" fontId="37" fillId="0" borderId="11" xfId="43" applyFont="1" applyBorder="1" applyAlignment="1">
      <alignment horizontal="left" vertical="center" wrapText="1"/>
    </xf>
    <xf numFmtId="0" fontId="37" fillId="0" borderId="11" xfId="43" applyFont="1" applyBorder="1" applyAlignment="1">
      <alignment horizontal="left" vertical="center"/>
    </xf>
    <xf numFmtId="0" fontId="37" fillId="0" borderId="11" xfId="45" applyFont="1" applyBorder="1" applyAlignment="1">
      <alignment horizontal="left" vertical="center" wrapText="1"/>
    </xf>
    <xf numFmtId="0" fontId="37" fillId="0" borderId="11" xfId="63" applyFont="1" applyBorder="1" applyAlignment="1">
      <alignment horizontal="left" vertical="center" wrapText="1"/>
    </xf>
    <xf numFmtId="0" fontId="37" fillId="0" borderId="11" xfId="63" applyFont="1" applyBorder="1" applyAlignment="1">
      <alignment horizontal="center" vertical="center" wrapText="1"/>
    </xf>
    <xf numFmtId="0" fontId="37" fillId="0" borderId="11" xfId="43" applyFont="1" applyBorder="1" applyAlignment="1">
      <alignment vertical="center" wrapText="1"/>
    </xf>
    <xf numFmtId="0" fontId="37" fillId="0" borderId="11" xfId="0" applyFont="1" applyBorder="1" applyAlignment="1">
      <alignment horizontal="left" vertical="center" wrapText="1"/>
    </xf>
    <xf numFmtId="0" fontId="37" fillId="0" borderId="11" xfId="0" applyFont="1" applyBorder="1" applyAlignment="1">
      <alignment vertical="center" wrapText="1"/>
    </xf>
    <xf numFmtId="0" fontId="37" fillId="0" borderId="11" xfId="43" applyFont="1" applyBorder="1" applyAlignment="1">
      <alignment horizontal="justify" vertical="center" wrapText="1"/>
    </xf>
    <xf numFmtId="0" fontId="37" fillId="0" borderId="11" xfId="0" applyFont="1" applyBorder="1" applyAlignment="1">
      <alignment horizontal="justify" vertical="center" wrapText="1"/>
    </xf>
    <xf numFmtId="0" fontId="37" fillId="0" borderId="26" xfId="43" applyFont="1" applyBorder="1" applyAlignment="1">
      <alignment horizontal="left" vertical="center" wrapText="1"/>
    </xf>
    <xf numFmtId="2" fontId="37" fillId="0" borderId="26" xfId="165" applyNumberFormat="1" applyFont="1" applyFill="1" applyBorder="1" applyAlignment="1" applyProtection="1">
      <alignment horizontal="right" vertical="center" wrapText="1" indent="1"/>
    </xf>
    <xf numFmtId="177" fontId="1" fillId="0" borderId="0" xfId="173" applyNumberFormat="1" applyFont="1" applyAlignment="1">
      <alignment horizontal="center" vertical="center" wrapText="1"/>
    </xf>
    <xf numFmtId="177" fontId="1" fillId="0" borderId="96" xfId="173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43" fontId="41" fillId="0" borderId="0" xfId="165" applyNumberFormat="1" applyFont="1" applyFill="1" applyBorder="1" applyAlignment="1" applyProtection="1">
      <alignment horizontal="right" vertical="center" wrapText="1" indent="1"/>
    </xf>
    <xf numFmtId="43" fontId="41" fillId="0" borderId="95" xfId="165" applyNumberFormat="1" applyFont="1" applyFill="1" applyBorder="1" applyAlignment="1" applyProtection="1">
      <alignment horizontal="right" vertical="center" wrapText="1" indent="1"/>
    </xf>
    <xf numFmtId="0" fontId="29" fillId="0" borderId="61" xfId="0" applyFont="1" applyBorder="1" applyAlignment="1">
      <alignment vertical="center" wrapText="1"/>
    </xf>
    <xf numFmtId="0" fontId="29" fillId="0" borderId="99" xfId="0" applyFont="1" applyBorder="1" applyAlignment="1">
      <alignment vertical="center" wrapText="1"/>
    </xf>
    <xf numFmtId="0" fontId="56" fillId="0" borderId="57" xfId="173" applyFont="1" applyBorder="1" applyAlignment="1">
      <alignment horizontal="center" vertical="center"/>
    </xf>
    <xf numFmtId="0" fontId="56" fillId="0" borderId="58" xfId="173" applyFont="1" applyBorder="1" applyAlignment="1">
      <alignment horizontal="center" vertical="center"/>
    </xf>
    <xf numFmtId="0" fontId="56" fillId="0" borderId="59" xfId="173" applyFont="1" applyBorder="1" applyAlignment="1">
      <alignment horizontal="center" vertical="center"/>
    </xf>
    <xf numFmtId="0" fontId="56" fillId="0" borderId="60" xfId="173" applyFont="1" applyBorder="1" applyAlignment="1">
      <alignment horizontal="center" vertical="center"/>
    </xf>
    <xf numFmtId="0" fontId="56" fillId="0" borderId="61" xfId="173" applyFont="1" applyBorder="1" applyAlignment="1">
      <alignment horizontal="center" vertical="center"/>
    </xf>
    <xf numFmtId="0" fontId="56" fillId="0" borderId="62" xfId="173" applyFont="1" applyBorder="1" applyAlignment="1">
      <alignment horizontal="center" vertical="center"/>
    </xf>
    <xf numFmtId="0" fontId="54" fillId="0" borderId="0" xfId="173" applyFont="1" applyAlignment="1">
      <alignment horizontal="center" vertical="center"/>
    </xf>
    <xf numFmtId="0" fontId="37" fillId="0" borderId="16" xfId="43" applyFont="1" applyBorder="1" applyAlignment="1">
      <alignment vertical="center" wrapText="1"/>
    </xf>
    <xf numFmtId="43" fontId="41" fillId="0" borderId="24" xfId="43" applyNumberFormat="1" applyFont="1" applyBorder="1" applyAlignment="1">
      <alignment horizontal="left" vertical="center" wrapText="1"/>
    </xf>
    <xf numFmtId="0" fontId="42" fillId="0" borderId="11" xfId="43" applyFont="1" applyBorder="1" applyAlignment="1">
      <alignment horizontal="left" vertical="center" wrapText="1"/>
    </xf>
    <xf numFmtId="0" fontId="27" fillId="12" borderId="44" xfId="43" applyFill="1" applyBorder="1" applyAlignment="1">
      <alignment horizontal="center" vertical="center" wrapText="1"/>
    </xf>
    <xf numFmtId="0" fontId="27" fillId="12" borderId="30" xfId="43" applyFill="1" applyBorder="1" applyAlignment="1">
      <alignment horizontal="center" vertical="center" wrapText="1"/>
    </xf>
    <xf numFmtId="0" fontId="27" fillId="12" borderId="31" xfId="43" applyFill="1" applyBorder="1" applyAlignment="1">
      <alignment horizontal="center" vertical="center" wrapText="1"/>
    </xf>
    <xf numFmtId="0" fontId="27" fillId="12" borderId="45" xfId="43" applyFill="1" applyBorder="1" applyAlignment="1">
      <alignment horizontal="center" vertical="center" wrapText="1"/>
    </xf>
    <xf numFmtId="0" fontId="51" fillId="0" borderId="34" xfId="43" applyFont="1" applyBorder="1" applyAlignment="1">
      <alignment horizontal="center" vertical="center" wrapText="1"/>
    </xf>
    <xf numFmtId="0" fontId="51" fillId="0" borderId="35" xfId="43" applyFont="1" applyBorder="1" applyAlignment="1">
      <alignment horizontal="center" vertical="center" wrapText="1"/>
    </xf>
    <xf numFmtId="0" fontId="52" fillId="0" borderId="38" xfId="43" applyFont="1" applyBorder="1" applyAlignment="1">
      <alignment horizontal="center" vertical="center" wrapText="1"/>
    </xf>
    <xf numFmtId="0" fontId="52" fillId="0" borderId="39" xfId="43" applyFont="1" applyBorder="1" applyAlignment="1">
      <alignment horizontal="center" vertical="center" wrapText="1"/>
    </xf>
    <xf numFmtId="0" fontId="52" fillId="0" borderId="40" xfId="43" applyFont="1" applyBorder="1" applyAlignment="1">
      <alignment horizontal="center" vertical="center" wrapText="1"/>
    </xf>
    <xf numFmtId="0" fontId="52" fillId="6" borderId="91" xfId="43" applyFont="1" applyFill="1" applyBorder="1" applyAlignment="1">
      <alignment horizontal="center" vertical="center" wrapText="1"/>
    </xf>
    <xf numFmtId="0" fontId="52" fillId="6" borderId="92" xfId="43" applyFont="1" applyFill="1" applyBorder="1" applyAlignment="1">
      <alignment horizontal="center" vertical="center" wrapText="1"/>
    </xf>
    <xf numFmtId="0" fontId="52" fillId="6" borderId="93" xfId="43" applyFont="1" applyFill="1" applyBorder="1" applyAlignment="1">
      <alignment horizontal="center" vertical="center" wrapText="1"/>
    </xf>
    <xf numFmtId="0" fontId="37" fillId="0" borderId="88" xfId="43" applyFont="1" applyBorder="1" applyAlignment="1">
      <alignment vertical="center" wrapText="1"/>
    </xf>
    <xf numFmtId="43" fontId="41" fillId="0" borderId="89" xfId="43" applyNumberFormat="1" applyFont="1" applyBorder="1" applyAlignment="1">
      <alignment horizontal="left" vertical="center" wrapText="1"/>
    </xf>
    <xf numFmtId="4" fontId="41" fillId="0" borderId="24" xfId="43" applyNumberFormat="1" applyFont="1" applyBorder="1" applyAlignment="1">
      <alignment horizontal="left" vertical="center" wrapText="1"/>
    </xf>
    <xf numFmtId="4" fontId="41" fillId="0" borderId="42" xfId="43" applyNumberFormat="1" applyFont="1" applyBorder="1" applyAlignment="1">
      <alignment horizontal="left" vertical="center" wrapText="1"/>
    </xf>
    <xf numFmtId="0" fontId="37" fillId="18" borderId="46" xfId="0" applyFont="1" applyFill="1" applyBorder="1" applyAlignment="1">
      <alignment horizontal="center" vertical="center" wrapText="1"/>
    </xf>
    <xf numFmtId="0" fontId="37" fillId="18" borderId="11" xfId="0" applyFont="1" applyFill="1" applyBorder="1" applyAlignment="1">
      <alignment horizontal="center" vertical="center" wrapText="1"/>
    </xf>
    <xf numFmtId="0" fontId="37" fillId="18" borderId="47" xfId="0" applyFont="1" applyFill="1" applyBorder="1" applyAlignment="1">
      <alignment horizontal="center" vertical="center" wrapText="1"/>
    </xf>
    <xf numFmtId="0" fontId="41" fillId="25" borderId="46" xfId="43" applyFont="1" applyFill="1" applyBorder="1" applyAlignment="1">
      <alignment horizontal="left" vertical="center"/>
    </xf>
    <xf numFmtId="0" fontId="41" fillId="25" borderId="11" xfId="43" applyFont="1" applyFill="1" applyBorder="1" applyAlignment="1">
      <alignment horizontal="left" vertical="center"/>
    </xf>
    <xf numFmtId="0" fontId="41" fillId="25" borderId="47" xfId="43" applyFont="1" applyFill="1" applyBorder="1" applyAlignment="1">
      <alignment horizontal="left" vertical="center"/>
    </xf>
    <xf numFmtId="0" fontId="37" fillId="0" borderId="46" xfId="43" applyFont="1" applyBorder="1" applyAlignment="1">
      <alignment horizontal="center" vertical="center"/>
    </xf>
    <xf numFmtId="0" fontId="37" fillId="0" borderId="11" xfId="43" applyFont="1" applyBorder="1" applyAlignment="1">
      <alignment horizontal="center" vertical="center"/>
    </xf>
    <xf numFmtId="0" fontId="37" fillId="0" borderId="47" xfId="43" applyFont="1" applyBorder="1" applyAlignment="1">
      <alignment horizontal="center" vertical="center"/>
    </xf>
    <xf numFmtId="0" fontId="41" fillId="0" borderId="46" xfId="43" applyFont="1" applyBorder="1" applyAlignment="1">
      <alignment horizontal="center" vertical="center"/>
    </xf>
    <xf numFmtId="0" fontId="41" fillId="0" borderId="11" xfId="43" applyFont="1" applyBorder="1" applyAlignment="1">
      <alignment horizontal="center" vertical="center"/>
    </xf>
    <xf numFmtId="0" fontId="41" fillId="25" borderId="46" xfId="43" applyFont="1" applyFill="1" applyBorder="1" applyAlignment="1">
      <alignment horizontal="left" vertical="center" wrapText="1"/>
    </xf>
    <xf numFmtId="0" fontId="41" fillId="25" borderId="11" xfId="43" applyFont="1" applyFill="1" applyBorder="1" applyAlignment="1">
      <alignment horizontal="left" vertical="center" wrapText="1"/>
    </xf>
    <xf numFmtId="0" fontId="41" fillId="25" borderId="47" xfId="43" applyFont="1" applyFill="1" applyBorder="1" applyAlignment="1">
      <alignment horizontal="left" vertical="center" wrapText="1"/>
    </xf>
    <xf numFmtId="0" fontId="41" fillId="20" borderId="11" xfId="43" applyFont="1" applyFill="1" applyBorder="1" applyAlignment="1">
      <alignment horizontal="center" vertical="center"/>
    </xf>
    <xf numFmtId="0" fontId="41" fillId="20" borderId="11" xfId="0" applyFont="1" applyFill="1" applyBorder="1" applyAlignment="1">
      <alignment horizontal="left" vertical="center" wrapText="1"/>
    </xf>
    <xf numFmtId="0" fontId="41" fillId="20" borderId="47" xfId="0" applyFont="1" applyFill="1" applyBorder="1" applyAlignment="1">
      <alignment horizontal="left" vertical="center" wrapText="1"/>
    </xf>
    <xf numFmtId="0" fontId="41" fillId="20" borderId="25" xfId="0" applyFont="1" applyFill="1" applyBorder="1" applyAlignment="1">
      <alignment horizontal="left" vertical="center" wrapText="1"/>
    </xf>
    <xf numFmtId="0" fontId="27" fillId="12" borderId="46" xfId="43" applyFill="1" applyBorder="1" applyAlignment="1">
      <alignment horizontal="center" vertical="center" wrapText="1"/>
    </xf>
    <xf numFmtId="0" fontId="27" fillId="12" borderId="11" xfId="43" applyFill="1" applyBorder="1" applyAlignment="1">
      <alignment horizontal="center" vertical="center" wrapText="1"/>
    </xf>
    <xf numFmtId="0" fontId="27" fillId="12" borderId="47" xfId="43" applyFill="1" applyBorder="1" applyAlignment="1">
      <alignment horizontal="center" vertical="center" wrapText="1"/>
    </xf>
    <xf numFmtId="0" fontId="41" fillId="20" borderId="11" xfId="43" applyFont="1" applyFill="1" applyBorder="1" applyAlignment="1">
      <alignment horizontal="left" vertical="center"/>
    </xf>
    <xf numFmtId="0" fontId="41" fillId="20" borderId="47" xfId="43" applyFont="1" applyFill="1" applyBorder="1" applyAlignment="1">
      <alignment horizontal="left" vertical="center"/>
    </xf>
    <xf numFmtId="0" fontId="41" fillId="24" borderId="25" xfId="43" applyFont="1" applyFill="1" applyBorder="1" applyAlignment="1">
      <alignment horizontal="center" vertical="center"/>
    </xf>
    <xf numFmtId="0" fontId="41" fillId="24" borderId="27" xfId="43" applyFont="1" applyFill="1" applyBorder="1" applyAlignment="1">
      <alignment horizontal="center" vertical="center"/>
    </xf>
    <xf numFmtId="0" fontId="41" fillId="24" borderId="25" xfId="43" applyFont="1" applyFill="1" applyBorder="1" applyAlignment="1">
      <alignment horizontal="left" vertical="center"/>
    </xf>
    <xf numFmtId="0" fontId="41" fillId="24" borderId="47" xfId="43" applyFont="1" applyFill="1" applyBorder="1" applyAlignment="1">
      <alignment horizontal="left" vertical="center"/>
    </xf>
    <xf numFmtId="49" fontId="41" fillId="20" borderId="11" xfId="43" applyNumberFormat="1" applyFont="1" applyFill="1" applyBorder="1" applyAlignment="1">
      <alignment horizontal="left" vertical="center" wrapText="1"/>
    </xf>
    <xf numFmtId="49" fontId="41" fillId="20" borderId="47" xfId="43" applyNumberFormat="1" applyFont="1" applyFill="1" applyBorder="1" applyAlignment="1">
      <alignment horizontal="left" vertical="center" wrapText="1"/>
    </xf>
    <xf numFmtId="0" fontId="41" fillId="20" borderId="25" xfId="43" applyFont="1" applyFill="1" applyBorder="1" applyAlignment="1">
      <alignment horizontal="center" vertical="center"/>
    </xf>
    <xf numFmtId="0" fontId="41" fillId="20" borderId="27" xfId="43" applyFont="1" applyFill="1" applyBorder="1" applyAlignment="1">
      <alignment horizontal="center" vertical="center"/>
    </xf>
    <xf numFmtId="49" fontId="41" fillId="20" borderId="25" xfId="43" applyNumberFormat="1" applyFont="1" applyFill="1" applyBorder="1" applyAlignment="1">
      <alignment horizontal="left" vertical="center" wrapText="1"/>
    </xf>
    <xf numFmtId="49" fontId="41" fillId="20" borderId="26" xfId="43" applyNumberFormat="1" applyFont="1" applyFill="1" applyBorder="1" applyAlignment="1">
      <alignment horizontal="left" vertical="center" wrapText="1"/>
    </xf>
    <xf numFmtId="49" fontId="41" fillId="20" borderId="48" xfId="43" applyNumberFormat="1" applyFont="1" applyFill="1" applyBorder="1" applyAlignment="1">
      <alignment horizontal="left" vertical="center" wrapText="1"/>
    </xf>
    <xf numFmtId="0" fontId="41" fillId="25" borderId="46" xfId="0" applyFont="1" applyFill="1" applyBorder="1" applyAlignment="1">
      <alignment horizontal="left" vertical="center" wrapText="1"/>
    </xf>
    <xf numFmtId="0" fontId="41" fillId="25" borderId="11" xfId="0" applyFont="1" applyFill="1" applyBorder="1" applyAlignment="1">
      <alignment horizontal="left" vertical="center" wrapText="1"/>
    </xf>
    <xf numFmtId="0" fontId="41" fillId="25" borderId="47" xfId="0" applyFont="1" applyFill="1" applyBorder="1" applyAlignment="1">
      <alignment horizontal="left" vertical="center" wrapText="1"/>
    </xf>
    <xf numFmtId="0" fontId="37" fillId="0" borderId="46" xfId="43" applyFont="1" applyBorder="1" applyAlignment="1">
      <alignment horizontal="center" vertical="center" wrapText="1"/>
    </xf>
    <xf numFmtId="0" fontId="37" fillId="0" borderId="11" xfId="43" applyFont="1" applyBorder="1" applyAlignment="1">
      <alignment horizontal="center" vertical="center" wrapText="1"/>
    </xf>
    <xf numFmtId="0" fontId="37" fillId="0" borderId="47" xfId="43" applyFont="1" applyBorder="1" applyAlignment="1">
      <alignment horizontal="center" vertical="center" wrapText="1"/>
    </xf>
    <xf numFmtId="0" fontId="37" fillId="18" borderId="49" xfId="0" applyFont="1" applyFill="1" applyBorder="1" applyAlignment="1">
      <alignment horizontal="center" vertical="center" wrapText="1"/>
    </xf>
    <xf numFmtId="0" fontId="37" fillId="18" borderId="26" xfId="0" applyFont="1" applyFill="1" applyBorder="1" applyAlignment="1">
      <alignment horizontal="center" vertical="center" wrapText="1"/>
    </xf>
    <xf numFmtId="0" fontId="37" fillId="18" borderId="48" xfId="0" applyFont="1" applyFill="1" applyBorder="1" applyAlignment="1">
      <alignment horizontal="center" vertical="center" wrapText="1"/>
    </xf>
    <xf numFmtId="0" fontId="41" fillId="25" borderId="49" xfId="43" applyFont="1" applyFill="1" applyBorder="1" applyAlignment="1">
      <alignment horizontal="left" vertical="center" wrapText="1"/>
    </xf>
    <xf numFmtId="0" fontId="41" fillId="25" borderId="26" xfId="43" applyFont="1" applyFill="1" applyBorder="1" applyAlignment="1">
      <alignment horizontal="left" vertical="center" wrapText="1"/>
    </xf>
    <xf numFmtId="0" fontId="41" fillId="25" borderId="48" xfId="43" applyFont="1" applyFill="1" applyBorder="1" applyAlignment="1">
      <alignment horizontal="left" vertical="center" wrapText="1"/>
    </xf>
    <xf numFmtId="0" fontId="41" fillId="21" borderId="25" xfId="43" applyFont="1" applyFill="1" applyBorder="1" applyAlignment="1">
      <alignment horizontal="left" vertical="center" wrapText="1"/>
    </xf>
    <xf numFmtId="0" fontId="41" fillId="21" borderId="26" xfId="43" applyFont="1" applyFill="1" applyBorder="1" applyAlignment="1">
      <alignment horizontal="left" vertical="center" wrapText="1"/>
    </xf>
    <xf numFmtId="0" fontId="41" fillId="21" borderId="48" xfId="43" applyFont="1" applyFill="1" applyBorder="1" applyAlignment="1">
      <alignment horizontal="left" vertical="center" wrapText="1"/>
    </xf>
    <xf numFmtId="0" fontId="41" fillId="20" borderId="11" xfId="43" applyFont="1" applyFill="1" applyBorder="1" applyAlignment="1">
      <alignment horizontal="center" vertical="center" wrapText="1"/>
    </xf>
    <xf numFmtId="0" fontId="41" fillId="20" borderId="11" xfId="43" applyFont="1" applyFill="1" applyBorder="1" applyAlignment="1">
      <alignment horizontal="left" vertical="center" wrapText="1"/>
    </xf>
    <xf numFmtId="0" fontId="41" fillId="20" borderId="47" xfId="43" applyFont="1" applyFill="1" applyBorder="1" applyAlignment="1">
      <alignment horizontal="left" vertical="center" wrapText="1"/>
    </xf>
    <xf numFmtId="0" fontId="41" fillId="23" borderId="11" xfId="43" applyFont="1" applyFill="1" applyBorder="1" applyAlignment="1">
      <alignment horizontal="center" vertical="center"/>
    </xf>
    <xf numFmtId="49" fontId="41" fillId="23" borderId="11" xfId="43" applyNumberFormat="1" applyFont="1" applyFill="1" applyBorder="1" applyAlignment="1">
      <alignment horizontal="left" vertical="center" wrapText="1"/>
    </xf>
    <xf numFmtId="49" fontId="41" fillId="23" borderId="47" xfId="43" applyNumberFormat="1" applyFont="1" applyFill="1" applyBorder="1" applyAlignment="1">
      <alignment horizontal="left" vertical="center" wrapText="1"/>
    </xf>
    <xf numFmtId="0" fontId="27" fillId="0" borderId="49" xfId="43" applyBorder="1" applyAlignment="1">
      <alignment horizontal="center" vertical="center" wrapText="1"/>
    </xf>
    <xf numFmtId="0" fontId="27" fillId="0" borderId="26" xfId="43" applyBorder="1" applyAlignment="1">
      <alignment horizontal="center" vertical="center" wrapText="1"/>
    </xf>
    <xf numFmtId="0" fontId="27" fillId="0" borderId="48" xfId="43" applyBorder="1" applyAlignment="1">
      <alignment horizontal="center" vertical="center" wrapText="1"/>
    </xf>
    <xf numFmtId="0" fontId="41" fillId="0" borderId="49" xfId="43" applyFont="1" applyBorder="1" applyAlignment="1">
      <alignment horizontal="center" vertical="center"/>
    </xf>
    <xf numFmtId="0" fontId="41" fillId="0" borderId="26" xfId="43" applyFont="1" applyBorder="1" applyAlignment="1">
      <alignment horizontal="center" vertical="center"/>
    </xf>
    <xf numFmtId="0" fontId="41" fillId="0" borderId="27" xfId="43" applyFont="1" applyBorder="1" applyAlignment="1">
      <alignment horizontal="center" vertical="center"/>
    </xf>
    <xf numFmtId="0" fontId="41" fillId="21" borderId="25" xfId="0" applyFont="1" applyFill="1" applyBorder="1" applyAlignment="1">
      <alignment horizontal="left" vertical="center" wrapText="1"/>
    </xf>
    <xf numFmtId="0" fontId="41" fillId="21" borderId="26" xfId="0" applyFont="1" applyFill="1" applyBorder="1" applyAlignment="1">
      <alignment horizontal="left" vertical="center" wrapText="1"/>
    </xf>
    <xf numFmtId="0" fontId="41" fillId="21" borderId="48" xfId="0" applyFont="1" applyFill="1" applyBorder="1" applyAlignment="1">
      <alignment horizontal="left" vertical="center" wrapText="1"/>
    </xf>
    <xf numFmtId="0" fontId="41" fillId="22" borderId="11" xfId="43" applyFont="1" applyFill="1" applyBorder="1" applyAlignment="1">
      <alignment horizontal="center" vertical="center" wrapText="1"/>
    </xf>
    <xf numFmtId="0" fontId="41" fillId="22" borderId="11" xfId="0" applyFont="1" applyFill="1" applyBorder="1" applyAlignment="1">
      <alignment horizontal="left" vertical="center" wrapText="1"/>
    </xf>
    <xf numFmtId="0" fontId="41" fillId="22" borderId="47" xfId="0" applyFont="1" applyFill="1" applyBorder="1" applyAlignment="1">
      <alignment horizontal="left" vertical="center" wrapText="1"/>
    </xf>
    <xf numFmtId="0" fontId="41" fillId="21" borderId="19" xfId="43" applyFont="1" applyFill="1" applyBorder="1" applyAlignment="1">
      <alignment horizontal="left" vertical="center" wrapText="1"/>
    </xf>
    <xf numFmtId="0" fontId="41" fillId="25" borderId="49" xfId="0" applyFont="1" applyFill="1" applyBorder="1" applyAlignment="1">
      <alignment horizontal="left" vertical="center" wrapText="1"/>
    </xf>
    <xf numFmtId="0" fontId="41" fillId="25" borderId="26" xfId="0" applyFont="1" applyFill="1" applyBorder="1" applyAlignment="1">
      <alignment horizontal="left" vertical="center" wrapText="1"/>
    </xf>
    <xf numFmtId="0" fontId="41" fillId="25" borderId="48" xfId="0" applyFont="1" applyFill="1" applyBorder="1" applyAlignment="1">
      <alignment horizontal="left" vertical="center" wrapText="1"/>
    </xf>
    <xf numFmtId="0" fontId="41" fillId="25" borderId="0" xfId="43" applyFont="1" applyFill="1" applyAlignment="1">
      <alignment horizontal="left" vertical="center" wrapText="1"/>
    </xf>
    <xf numFmtId="0" fontId="41" fillId="29" borderId="11" xfId="43" applyFont="1" applyFill="1" applyBorder="1" applyAlignment="1">
      <alignment horizontal="center" vertical="center" wrapText="1"/>
    </xf>
    <xf numFmtId="0" fontId="41" fillId="29" borderId="11" xfId="0" applyFont="1" applyFill="1" applyBorder="1" applyAlignment="1">
      <alignment horizontal="left" vertical="center" wrapText="1"/>
    </xf>
    <xf numFmtId="0" fontId="41" fillId="29" borderId="47" xfId="0" applyFont="1" applyFill="1" applyBorder="1" applyAlignment="1">
      <alignment horizontal="left" vertical="center" wrapText="1"/>
    </xf>
    <xf numFmtId="0" fontId="41" fillId="28" borderId="11" xfId="43" applyFont="1" applyFill="1" applyBorder="1" applyAlignment="1">
      <alignment horizontal="center" vertical="center" wrapText="1"/>
    </xf>
    <xf numFmtId="0" fontId="41" fillId="28" borderId="25" xfId="0" applyFont="1" applyFill="1" applyBorder="1" applyAlignment="1">
      <alignment horizontal="left" vertical="center" wrapText="1"/>
    </xf>
    <xf numFmtId="0" fontId="41" fillId="28" borderId="47" xfId="0" applyFont="1" applyFill="1" applyBorder="1" applyAlignment="1">
      <alignment horizontal="left" vertical="center" wrapText="1"/>
    </xf>
    <xf numFmtId="0" fontId="37" fillId="0" borderId="49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41" fillId="28" borderId="11" xfId="0" applyFont="1" applyFill="1" applyBorder="1" applyAlignment="1">
      <alignment horizontal="center" vertical="center" wrapText="1"/>
    </xf>
    <xf numFmtId="0" fontId="41" fillId="28" borderId="11" xfId="43" applyFont="1" applyFill="1" applyBorder="1" applyAlignment="1">
      <alignment horizontal="left" vertical="center"/>
    </xf>
    <xf numFmtId="0" fontId="41" fillId="28" borderId="47" xfId="43" applyFont="1" applyFill="1" applyBorder="1" applyAlignment="1">
      <alignment horizontal="left" vertical="center"/>
    </xf>
    <xf numFmtId="0" fontId="37" fillId="0" borderId="49" xfId="43" applyFont="1" applyBorder="1" applyAlignment="1">
      <alignment horizontal="center" vertical="center"/>
    </xf>
    <xf numFmtId="0" fontId="37" fillId="0" borderId="26" xfId="43" applyFont="1" applyBorder="1" applyAlignment="1">
      <alignment horizontal="center" vertical="center"/>
    </xf>
    <xf numFmtId="0" fontId="37" fillId="0" borderId="48" xfId="43" applyFont="1" applyBorder="1" applyAlignment="1">
      <alignment horizontal="center" vertical="center"/>
    </xf>
    <xf numFmtId="0" fontId="41" fillId="25" borderId="49" xfId="43" applyFont="1" applyFill="1" applyBorder="1" applyAlignment="1">
      <alignment horizontal="left" vertical="center"/>
    </xf>
    <xf numFmtId="0" fontId="41" fillId="25" borderId="26" xfId="43" applyFont="1" applyFill="1" applyBorder="1" applyAlignment="1">
      <alignment horizontal="left" vertical="center"/>
    </xf>
    <xf numFmtId="0" fontId="41" fillId="25" borderId="48" xfId="43" applyFont="1" applyFill="1" applyBorder="1" applyAlignment="1">
      <alignment horizontal="left" vertical="center"/>
    </xf>
    <xf numFmtId="0" fontId="41" fillId="20" borderId="33" xfId="0" applyFont="1" applyFill="1" applyBorder="1" applyAlignment="1">
      <alignment horizontal="center" vertical="center" wrapText="1"/>
    </xf>
    <xf numFmtId="0" fontId="41" fillId="20" borderId="33" xfId="43" applyFont="1" applyFill="1" applyBorder="1" applyAlignment="1">
      <alignment horizontal="left" vertical="center"/>
    </xf>
    <xf numFmtId="0" fontId="41" fillId="20" borderId="52" xfId="43" applyFont="1" applyFill="1" applyBorder="1" applyAlignment="1">
      <alignment horizontal="left" vertical="center"/>
    </xf>
    <xf numFmtId="0" fontId="41" fillId="27" borderId="25" xfId="43" applyFont="1" applyFill="1" applyBorder="1" applyAlignment="1">
      <alignment horizontal="left" vertical="center"/>
    </xf>
    <xf numFmtId="0" fontId="41" fillId="27" borderId="26" xfId="43" applyFont="1" applyFill="1" applyBorder="1" applyAlignment="1">
      <alignment horizontal="left" vertical="center"/>
    </xf>
    <xf numFmtId="0" fontId="41" fillId="27" borderId="48" xfId="43" applyFont="1" applyFill="1" applyBorder="1" applyAlignment="1">
      <alignment horizontal="left" vertical="center"/>
    </xf>
    <xf numFmtId="0" fontId="41" fillId="26" borderId="11" xfId="43" applyFont="1" applyFill="1" applyBorder="1" applyAlignment="1">
      <alignment horizontal="center" vertical="center" wrapText="1"/>
    </xf>
    <xf numFmtId="0" fontId="41" fillId="26" borderId="25" xfId="0" applyFont="1" applyFill="1" applyBorder="1" applyAlignment="1">
      <alignment horizontal="left" vertical="center" wrapText="1"/>
    </xf>
    <xf numFmtId="0" fontId="41" fillId="26" borderId="47" xfId="0" applyFont="1" applyFill="1" applyBorder="1" applyAlignment="1">
      <alignment horizontal="left" vertical="center" wrapText="1"/>
    </xf>
    <xf numFmtId="0" fontId="29" fillId="0" borderId="94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29" fillId="0" borderId="61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95" xfId="0" applyFont="1" applyBorder="1" applyAlignment="1">
      <alignment horizontal="center" vertical="center" wrapText="1"/>
    </xf>
    <xf numFmtId="0" fontId="29" fillId="0" borderId="62" xfId="0" applyFont="1" applyBorder="1" applyAlignment="1">
      <alignment horizontal="center" vertical="center" wrapText="1"/>
    </xf>
    <xf numFmtId="0" fontId="37" fillId="18" borderId="97" xfId="0" applyFont="1" applyFill="1" applyBorder="1" applyAlignment="1">
      <alignment horizontal="center" vertical="center" wrapText="1"/>
    </xf>
    <xf numFmtId="0" fontId="37" fillId="18" borderId="20" xfId="0" applyFont="1" applyFill="1" applyBorder="1" applyAlignment="1">
      <alignment horizontal="center" vertical="center" wrapText="1"/>
    </xf>
    <xf numFmtId="0" fontId="37" fillId="18" borderId="98" xfId="0" applyFont="1" applyFill="1" applyBorder="1" applyAlignment="1">
      <alignment horizontal="center" vertical="center" wrapText="1"/>
    </xf>
    <xf numFmtId="0" fontId="37" fillId="0" borderId="57" xfId="43" applyFont="1" applyBorder="1" applyAlignment="1">
      <alignment horizontal="center" vertical="center"/>
    </xf>
    <xf numFmtId="0" fontId="37" fillId="0" borderId="58" xfId="43" applyFont="1" applyBorder="1" applyAlignment="1">
      <alignment horizontal="center" vertical="center"/>
    </xf>
    <xf numFmtId="0" fontId="37" fillId="0" borderId="59" xfId="43" applyFont="1" applyBorder="1" applyAlignment="1">
      <alignment horizontal="center" vertical="center"/>
    </xf>
    <xf numFmtId="170" fontId="41" fillId="0" borderId="94" xfId="0" applyNumberFormat="1" applyFont="1" applyBorder="1" applyAlignment="1">
      <alignment horizontal="right" vertical="center" wrapText="1" indent="1"/>
    </xf>
    <xf numFmtId="170" fontId="41" fillId="0" borderId="0" xfId="0" applyNumberFormat="1" applyFont="1" applyAlignment="1">
      <alignment horizontal="right" vertical="center" wrapText="1" indent="1"/>
    </xf>
    <xf numFmtId="0" fontId="37" fillId="0" borderId="49" xfId="43" applyFont="1" applyBorder="1" applyAlignment="1">
      <alignment horizontal="center" vertical="center" wrapText="1"/>
    </xf>
    <xf numFmtId="0" fontId="37" fillId="0" borderId="26" xfId="43" applyFont="1" applyBorder="1" applyAlignment="1">
      <alignment horizontal="center" vertical="center" wrapText="1"/>
    </xf>
    <xf numFmtId="0" fontId="37" fillId="0" borderId="48" xfId="43" applyFont="1" applyBorder="1" applyAlignment="1">
      <alignment horizontal="center" vertical="center" wrapText="1"/>
    </xf>
    <xf numFmtId="0" fontId="37" fillId="0" borderId="27" xfId="43" applyFont="1" applyBorder="1" applyAlignment="1">
      <alignment horizontal="center" vertical="center" wrapText="1"/>
    </xf>
    <xf numFmtId="0" fontId="41" fillId="20" borderId="11" xfId="0" applyFont="1" applyFill="1" applyBorder="1" applyAlignment="1">
      <alignment horizontal="center" vertical="center" wrapText="1"/>
    </xf>
    <xf numFmtId="0" fontId="28" fillId="6" borderId="15" xfId="172" applyFont="1" applyFill="1" applyBorder="1" applyAlignment="1">
      <alignment horizontal="center" vertical="center"/>
    </xf>
    <xf numFmtId="0" fontId="38" fillId="6" borderId="15" xfId="172" applyFont="1" applyFill="1" applyBorder="1" applyAlignment="1">
      <alignment horizontal="center" vertical="center"/>
    </xf>
    <xf numFmtId="0" fontId="34" fillId="0" borderId="15" xfId="172" applyFont="1" applyBorder="1" applyAlignment="1">
      <alignment horizontal="center" vertical="center"/>
    </xf>
    <xf numFmtId="0" fontId="29" fillId="0" borderId="0" xfId="172" applyFont="1"/>
    <xf numFmtId="169" fontId="33" fillId="6" borderId="15" xfId="172" applyNumberFormat="1" applyFont="1" applyFill="1" applyBorder="1" applyAlignment="1">
      <alignment horizontal="center" vertical="center"/>
    </xf>
    <xf numFmtId="0" fontId="33" fillId="6" borderId="15" xfId="172" applyFont="1" applyFill="1" applyBorder="1" applyAlignment="1">
      <alignment horizontal="center" vertical="center"/>
    </xf>
    <xf numFmtId="172" fontId="33" fillId="6" borderId="15" xfId="172" applyNumberFormat="1" applyFont="1" applyFill="1" applyBorder="1" applyAlignment="1">
      <alignment horizontal="center" vertical="center"/>
    </xf>
    <xf numFmtId="0" fontId="29" fillId="0" borderId="0" xfId="172" applyFont="1" applyAlignment="1">
      <alignment horizontal="center" vertical="center"/>
    </xf>
    <xf numFmtId="0" fontId="34" fillId="0" borderId="0" xfId="172" applyFont="1" applyAlignment="1">
      <alignment horizontal="left" vertical="center"/>
    </xf>
    <xf numFmtId="0" fontId="39" fillId="0" borderId="0" xfId="172" applyFont="1" applyAlignment="1">
      <alignment horizontal="center" vertical="center"/>
    </xf>
    <xf numFmtId="169" fontId="33" fillId="6" borderId="17" xfId="172" applyNumberFormat="1" applyFont="1" applyFill="1" applyBorder="1" applyAlignment="1">
      <alignment horizontal="left" vertical="center"/>
    </xf>
    <xf numFmtId="165" fontId="33" fillId="6" borderId="15" xfId="172" applyNumberFormat="1" applyFont="1" applyFill="1" applyBorder="1" applyAlignment="1">
      <alignment vertical="center"/>
    </xf>
    <xf numFmtId="9" fontId="33" fillId="6" borderId="15" xfId="172" applyNumberFormat="1" applyFont="1" applyFill="1" applyBorder="1" applyAlignment="1">
      <alignment horizontal="center" vertical="center"/>
    </xf>
    <xf numFmtId="172" fontId="33" fillId="6" borderId="18" xfId="172" applyNumberFormat="1" applyFont="1" applyFill="1" applyBorder="1" applyAlignment="1">
      <alignment horizontal="center" vertical="center"/>
    </xf>
    <xf numFmtId="0" fontId="33" fillId="6" borderId="15" xfId="172" applyFont="1" applyFill="1" applyBorder="1" applyAlignment="1">
      <alignment horizontal="left" vertical="center"/>
    </xf>
    <xf numFmtId="9" fontId="51" fillId="0" borderId="36" xfId="172" applyNumberFormat="1" applyFont="1" applyBorder="1" applyAlignment="1">
      <alignment horizontal="center" vertical="center"/>
    </xf>
    <xf numFmtId="9" fontId="51" fillId="0" borderId="37" xfId="172" applyNumberFormat="1" applyFont="1" applyBorder="1" applyAlignment="1">
      <alignment horizontal="center" vertical="center"/>
    </xf>
    <xf numFmtId="165" fontId="51" fillId="0" borderId="36" xfId="172" applyNumberFormat="1" applyFont="1" applyBorder="1" applyAlignment="1">
      <alignment horizontal="center" vertical="center"/>
    </xf>
    <xf numFmtId="165" fontId="51" fillId="0" borderId="37" xfId="172" applyNumberFormat="1" applyFont="1" applyBorder="1" applyAlignment="1">
      <alignment horizontal="center" vertical="center"/>
    </xf>
    <xf numFmtId="0" fontId="6" fillId="19" borderId="11" xfId="172" applyFill="1" applyBorder="1" applyAlignment="1">
      <alignment horizontal="center" vertical="center" wrapText="1"/>
    </xf>
    <xf numFmtId="0" fontId="31" fillId="0" borderId="32" xfId="172" applyFont="1" applyBorder="1" applyAlignment="1">
      <alignment horizontal="left" vertical="center" wrapText="1"/>
    </xf>
    <xf numFmtId="0" fontId="31" fillId="0" borderId="25" xfId="172" applyFont="1" applyBorder="1" applyAlignment="1">
      <alignment horizontal="center" vertical="center" wrapText="1"/>
    </xf>
    <xf numFmtId="171" fontId="31" fillId="0" borderId="27" xfId="172" applyNumberFormat="1" applyFont="1" applyBorder="1" applyAlignment="1">
      <alignment horizontal="center" vertical="center" wrapText="1"/>
    </xf>
    <xf numFmtId="0" fontId="31" fillId="0" borderId="33" xfId="172" applyFont="1" applyBorder="1" applyAlignment="1">
      <alignment horizontal="left" vertical="center" wrapText="1"/>
    </xf>
    <xf numFmtId="0" fontId="6" fillId="0" borderId="53" xfId="172" applyBorder="1" applyAlignment="1">
      <alignment horizontal="center" vertical="center" wrapText="1"/>
    </xf>
    <xf numFmtId="0" fontId="6" fillId="0" borderId="54" xfId="172" applyBorder="1" applyAlignment="1">
      <alignment horizontal="center" vertical="center" wrapText="1"/>
    </xf>
    <xf numFmtId="0" fontId="6" fillId="0" borderId="22" xfId="172" applyBorder="1" applyAlignment="1">
      <alignment horizontal="center" vertical="center" wrapText="1"/>
    </xf>
    <xf numFmtId="0" fontId="6" fillId="0" borderId="23" xfId="172" applyBorder="1" applyAlignment="1">
      <alignment horizontal="center" vertical="center" wrapText="1"/>
    </xf>
    <xf numFmtId="0" fontId="29" fillId="0" borderId="85" xfId="176" applyFont="1" applyBorder="1" applyAlignment="1">
      <alignment horizontal="center" vertical="center"/>
    </xf>
    <xf numFmtId="0" fontId="64" fillId="0" borderId="85" xfId="176" applyFont="1" applyBorder="1" applyAlignment="1">
      <alignment horizontal="center"/>
    </xf>
    <xf numFmtId="0" fontId="62" fillId="0" borderId="29" xfId="175" applyFont="1" applyBorder="1" applyAlignment="1">
      <alignment horizontal="center"/>
    </xf>
    <xf numFmtId="0" fontId="29" fillId="0" borderId="84" xfId="175" applyFont="1" applyBorder="1" applyAlignment="1">
      <alignment horizontal="center"/>
    </xf>
    <xf numFmtId="0" fontId="26" fillId="0" borderId="84" xfId="175" applyFont="1" applyBorder="1" applyAlignment="1">
      <alignment horizontal="center"/>
    </xf>
    <xf numFmtId="0" fontId="61" fillId="0" borderId="84" xfId="176" applyFont="1" applyBorder="1" applyAlignment="1">
      <alignment horizontal="center" vertical="center"/>
    </xf>
    <xf numFmtId="0" fontId="63" fillId="0" borderId="84" xfId="176" applyFont="1" applyBorder="1" applyAlignment="1">
      <alignment horizontal="center"/>
    </xf>
    <xf numFmtId="49" fontId="60" fillId="0" borderId="28" xfId="175" applyNumberFormat="1" applyFont="1" applyBorder="1" applyAlignment="1">
      <alignment horizontal="center"/>
    </xf>
    <xf numFmtId="49" fontId="60" fillId="0" borderId="71" xfId="175" applyNumberFormat="1" applyFont="1" applyBorder="1" applyAlignment="1">
      <alignment horizontal="center"/>
    </xf>
    <xf numFmtId="49" fontId="28" fillId="0" borderId="28" xfId="175" applyNumberFormat="1" applyFont="1" applyBorder="1" applyAlignment="1">
      <alignment horizontal="center" vertical="center"/>
    </xf>
    <xf numFmtId="49" fontId="61" fillId="0" borderId="72" xfId="175" applyNumberFormat="1" applyFont="1" applyBorder="1" applyAlignment="1">
      <alignment horizontal="center" vertical="center"/>
    </xf>
    <xf numFmtId="0" fontId="61" fillId="0" borderId="73" xfId="175" applyFont="1" applyBorder="1" applyAlignment="1">
      <alignment horizontal="left"/>
    </xf>
    <xf numFmtId="49" fontId="61" fillId="0" borderId="84" xfId="175" applyNumberFormat="1" applyFont="1" applyBorder="1" applyAlignment="1">
      <alignment horizontal="center"/>
    </xf>
    <xf numFmtId="0" fontId="59" fillId="0" borderId="84" xfId="175" applyBorder="1" applyAlignment="1">
      <alignment horizontal="center"/>
    </xf>
    <xf numFmtId="0" fontId="66" fillId="0" borderId="28" xfId="176" applyFont="1" applyBorder="1" applyAlignment="1">
      <alignment horizontal="center" vertical="center" wrapText="1"/>
    </xf>
    <xf numFmtId="0" fontId="61" fillId="0" borderId="28" xfId="176" applyFont="1" applyBorder="1" applyAlignment="1">
      <alignment horizontal="center" vertical="center" wrapText="1"/>
    </xf>
    <xf numFmtId="0" fontId="32" fillId="0" borderId="0" xfId="176" applyFont="1" applyAlignment="1">
      <alignment horizontal="left" vertical="center"/>
    </xf>
    <xf numFmtId="0" fontId="32" fillId="0" borderId="71" xfId="176" applyFont="1" applyBorder="1" applyAlignment="1">
      <alignment horizontal="left" vertical="center" wrapText="1"/>
    </xf>
    <xf numFmtId="0" fontId="65" fillId="0" borderId="0" xfId="176" applyFont="1" applyAlignment="1">
      <alignment horizontal="center"/>
    </xf>
    <xf numFmtId="0" fontId="31" fillId="0" borderId="0" xfId="176" applyFont="1" applyAlignment="1">
      <alignment horizontal="center"/>
    </xf>
    <xf numFmtId="0" fontId="66" fillId="33" borderId="28" xfId="176" applyFont="1" applyFill="1" applyBorder="1" applyAlignment="1">
      <alignment horizontal="center" vertical="center" wrapText="1"/>
    </xf>
    <xf numFmtId="0" fontId="32" fillId="0" borderId="0" xfId="176" applyFont="1" applyAlignment="1">
      <alignment horizontal="left" vertical="center" wrapText="1"/>
    </xf>
  </cellXfs>
  <cellStyles count="179">
    <cellStyle name="20% - Ênfase1 2" xfId="1" xr:uid="{00000000-0005-0000-0000-000000000000}"/>
    <cellStyle name="20% - Ênfase1 3" xfId="2" xr:uid="{00000000-0005-0000-0000-000001000000}"/>
    <cellStyle name="20% - Ênfase2 2" xfId="3" xr:uid="{00000000-0005-0000-0000-000002000000}"/>
    <cellStyle name="20% - Ênfase2 3" xfId="4" xr:uid="{00000000-0005-0000-0000-000003000000}"/>
    <cellStyle name="20% - Ênfase3 2" xfId="5" xr:uid="{00000000-0005-0000-0000-000004000000}"/>
    <cellStyle name="20% - Ênfase3 3" xfId="6" xr:uid="{00000000-0005-0000-0000-000005000000}"/>
    <cellStyle name="20% - Ênfase4 2" xfId="7" xr:uid="{00000000-0005-0000-0000-000006000000}"/>
    <cellStyle name="20% - Ênfase4 3" xfId="8" xr:uid="{00000000-0005-0000-0000-000007000000}"/>
    <cellStyle name="20% - Ênfase5 2" xfId="9" xr:uid="{00000000-0005-0000-0000-000008000000}"/>
    <cellStyle name="20% - Ênfase5 3" xfId="10" xr:uid="{00000000-0005-0000-0000-000009000000}"/>
    <cellStyle name="20% - Ênfase6 2" xfId="11" xr:uid="{00000000-0005-0000-0000-00000A000000}"/>
    <cellStyle name="20% - Ênfase6 3" xfId="12" xr:uid="{00000000-0005-0000-0000-00000B000000}"/>
    <cellStyle name="40% - Ênfase1 2" xfId="13" xr:uid="{00000000-0005-0000-0000-00000C000000}"/>
    <cellStyle name="40% - Ênfase1 3" xfId="14" xr:uid="{00000000-0005-0000-0000-00000D000000}"/>
    <cellStyle name="40% - Ênfase2 2" xfId="15" xr:uid="{00000000-0005-0000-0000-00000E000000}"/>
    <cellStyle name="40% - Ênfase2 3" xfId="16" xr:uid="{00000000-0005-0000-0000-00000F000000}"/>
    <cellStyle name="40% - Ênfase3 2" xfId="17" xr:uid="{00000000-0005-0000-0000-000010000000}"/>
    <cellStyle name="40% - Ênfase3 3" xfId="18" xr:uid="{00000000-0005-0000-0000-000011000000}"/>
    <cellStyle name="40% - Ênfase4 2" xfId="19" xr:uid="{00000000-0005-0000-0000-000012000000}"/>
    <cellStyle name="40% - Ênfase4 3" xfId="20" xr:uid="{00000000-0005-0000-0000-000013000000}"/>
    <cellStyle name="40% - Ênfase4 3 2" xfId="21" xr:uid="{00000000-0005-0000-0000-000014000000}"/>
    <cellStyle name="40% - Ênfase5 2" xfId="22" xr:uid="{00000000-0005-0000-0000-000015000000}"/>
    <cellStyle name="40% - Ênfase5 3" xfId="23" xr:uid="{00000000-0005-0000-0000-000016000000}"/>
    <cellStyle name="40% - Ênfase6 2" xfId="24" xr:uid="{00000000-0005-0000-0000-000017000000}"/>
    <cellStyle name="40% - Ênfase6 3" xfId="25" xr:uid="{00000000-0005-0000-0000-000018000000}"/>
    <cellStyle name="60% - Ênfase1 2" xfId="26" xr:uid="{00000000-0005-0000-0000-000019000000}"/>
    <cellStyle name="60% - Ênfase2 2" xfId="27" xr:uid="{00000000-0005-0000-0000-00001A000000}"/>
    <cellStyle name="60% - Ênfase3 2" xfId="28" xr:uid="{00000000-0005-0000-0000-00001B000000}"/>
    <cellStyle name="60% - Ênfase4 2" xfId="29" xr:uid="{00000000-0005-0000-0000-00001C000000}"/>
    <cellStyle name="60% - Ênfase5 2" xfId="30" xr:uid="{00000000-0005-0000-0000-00001D000000}"/>
    <cellStyle name="60% - Ênfase6 2" xfId="31" xr:uid="{00000000-0005-0000-0000-00001E000000}"/>
    <cellStyle name="Bom 2" xfId="32" xr:uid="{00000000-0005-0000-0000-00001F000000}"/>
    <cellStyle name="Cálculo 2" xfId="33" xr:uid="{00000000-0005-0000-0000-000020000000}"/>
    <cellStyle name="Célula de Verificação 2" xfId="34" xr:uid="{00000000-0005-0000-0000-000021000000}"/>
    <cellStyle name="Célula Vinculada 2" xfId="35" xr:uid="{00000000-0005-0000-0000-000022000000}"/>
    <cellStyle name="Comma" xfId="165" builtinId="3"/>
    <cellStyle name="Currency" xfId="178" builtinId="4"/>
    <cellStyle name="Ênfase1 2" xfId="36" xr:uid="{00000000-0005-0000-0000-000023000000}"/>
    <cellStyle name="Ênfase2 2" xfId="37" xr:uid="{00000000-0005-0000-0000-000024000000}"/>
    <cellStyle name="Ênfase3 2" xfId="38" xr:uid="{00000000-0005-0000-0000-000025000000}"/>
    <cellStyle name="Ênfase4 2" xfId="39" xr:uid="{00000000-0005-0000-0000-000026000000}"/>
    <cellStyle name="Ênfase5 2" xfId="40" xr:uid="{00000000-0005-0000-0000-000027000000}"/>
    <cellStyle name="Ênfase6 2" xfId="41" xr:uid="{00000000-0005-0000-0000-000028000000}"/>
    <cellStyle name="Entrada 2" xfId="42" xr:uid="{00000000-0005-0000-0000-000029000000}"/>
    <cellStyle name="Excel Built-in Explanatory Text" xfId="43" xr:uid="{00000000-0005-0000-0000-00002A000000}"/>
    <cellStyle name="Excel Built-in Explanatory Text 2" xfId="44" xr:uid="{00000000-0005-0000-0000-00002B000000}"/>
    <cellStyle name="Excel Built-in Explanatory Text 3" xfId="172" xr:uid="{2A60C3CD-557F-4ADE-9E70-5038041F8E53}"/>
    <cellStyle name="Excel Built-in Explanatory Text 4" xfId="176" xr:uid="{69D2ED40-D95E-4A2B-A412-1766E1EBF398}"/>
    <cellStyle name="Excel Built-in Normal" xfId="45" xr:uid="{00000000-0005-0000-0000-00002C000000}"/>
    <cellStyle name="Excel_BuiltIn_Texto Explicativo" xfId="46" xr:uid="{00000000-0005-0000-0000-00002D000000}"/>
    <cellStyle name="falta preço" xfId="47" xr:uid="{00000000-0005-0000-0000-00002E000000}"/>
    <cellStyle name="Incorreto 2" xfId="48" xr:uid="{00000000-0005-0000-0000-00002F000000}"/>
    <cellStyle name="Moeda 2" xfId="49" xr:uid="{00000000-0005-0000-0000-000030000000}"/>
    <cellStyle name="Moeda 2 2" xfId="50" xr:uid="{00000000-0005-0000-0000-000031000000}"/>
    <cellStyle name="Moeda 2 2 2" xfId="51" xr:uid="{00000000-0005-0000-0000-000032000000}"/>
    <cellStyle name="Moeda 2 2 3" xfId="52" xr:uid="{00000000-0005-0000-0000-000033000000}"/>
    <cellStyle name="Moeda 2 3" xfId="53" xr:uid="{00000000-0005-0000-0000-000034000000}"/>
    <cellStyle name="Moeda 2 4" xfId="54" xr:uid="{00000000-0005-0000-0000-000035000000}"/>
    <cellStyle name="Moeda 2 5" xfId="55" xr:uid="{00000000-0005-0000-0000-000036000000}"/>
    <cellStyle name="Moeda 3" xfId="56" xr:uid="{00000000-0005-0000-0000-000037000000}"/>
    <cellStyle name="Moeda 4" xfId="57" xr:uid="{00000000-0005-0000-0000-000038000000}"/>
    <cellStyle name="Neutra 2" xfId="58" xr:uid="{00000000-0005-0000-0000-000039000000}"/>
    <cellStyle name="Normal" xfId="0" builtinId="0"/>
    <cellStyle name="Normal 101" xfId="59" xr:uid="{00000000-0005-0000-0000-00003B000000}"/>
    <cellStyle name="Normal 11 2 2" xfId="171" xr:uid="{00000000-0005-0000-0000-00003C000000}"/>
    <cellStyle name="Normal 2" xfId="60" xr:uid="{00000000-0005-0000-0000-00003D000000}"/>
    <cellStyle name="Normal 2 2" xfId="61" xr:uid="{00000000-0005-0000-0000-00003E000000}"/>
    <cellStyle name="Normal 2 2 2" xfId="62" xr:uid="{00000000-0005-0000-0000-00003F000000}"/>
    <cellStyle name="Normal 2 2 2 2" xfId="63" xr:uid="{00000000-0005-0000-0000-000040000000}"/>
    <cellStyle name="Normal 2 3" xfId="64" xr:uid="{00000000-0005-0000-0000-000041000000}"/>
    <cellStyle name="Normal 2 4" xfId="65" xr:uid="{00000000-0005-0000-0000-000042000000}"/>
    <cellStyle name="Normal 2_ORÇ - Galeria Rua Eredes Serpa" xfId="66" xr:uid="{00000000-0005-0000-0000-000043000000}"/>
    <cellStyle name="Normal 21" xfId="67" xr:uid="{00000000-0005-0000-0000-000044000000}"/>
    <cellStyle name="Normal 22" xfId="68" xr:uid="{00000000-0005-0000-0000-000045000000}"/>
    <cellStyle name="Normal 3" xfId="69" xr:uid="{00000000-0005-0000-0000-000046000000}"/>
    <cellStyle name="Normal 3 2" xfId="70" xr:uid="{00000000-0005-0000-0000-000047000000}"/>
    <cellStyle name="Normal 3 3" xfId="71" xr:uid="{00000000-0005-0000-0000-000048000000}"/>
    <cellStyle name="Normal 3 4" xfId="72" xr:uid="{00000000-0005-0000-0000-000049000000}"/>
    <cellStyle name="Normal 4" xfId="73" xr:uid="{00000000-0005-0000-0000-00004A000000}"/>
    <cellStyle name="Normal 4 2" xfId="74" xr:uid="{00000000-0005-0000-0000-00004B000000}"/>
    <cellStyle name="Normal 5" xfId="75" xr:uid="{00000000-0005-0000-0000-00004C000000}"/>
    <cellStyle name="Normal 5 2" xfId="76" xr:uid="{00000000-0005-0000-0000-00004D000000}"/>
    <cellStyle name="Normal 6" xfId="77" xr:uid="{00000000-0005-0000-0000-00004E000000}"/>
    <cellStyle name="Normal 6 2" xfId="78" xr:uid="{00000000-0005-0000-0000-00004F000000}"/>
    <cellStyle name="Normal 7" xfId="173" xr:uid="{C504126E-B8B3-4496-B06B-20E8DE17D465}"/>
    <cellStyle name="Normal 8" xfId="175" xr:uid="{1DEA3E1C-EC58-4F26-B42F-BDAD0A0A4A75}"/>
    <cellStyle name="Normal 9" xfId="177" xr:uid="{624C559E-93F2-4572-90A7-093EE295A650}"/>
    <cellStyle name="Nota 2" xfId="79" xr:uid="{00000000-0005-0000-0000-000050000000}"/>
    <cellStyle name="Nota 3" xfId="80" xr:uid="{00000000-0005-0000-0000-000051000000}"/>
    <cellStyle name="Percent" xfId="81" builtinId="5"/>
    <cellStyle name="Porcentagem 2" xfId="82" xr:uid="{00000000-0005-0000-0000-000053000000}"/>
    <cellStyle name="Porcentagem 2 2" xfId="83" xr:uid="{00000000-0005-0000-0000-000054000000}"/>
    <cellStyle name="Porcentagem 2 2 2" xfId="84" xr:uid="{00000000-0005-0000-0000-000055000000}"/>
    <cellStyle name="Porcentagem 2 3" xfId="85" xr:uid="{00000000-0005-0000-0000-000056000000}"/>
    <cellStyle name="Porcentagem 2 4" xfId="86" xr:uid="{00000000-0005-0000-0000-000057000000}"/>
    <cellStyle name="Porcentagem 2 5" xfId="87" xr:uid="{00000000-0005-0000-0000-000058000000}"/>
    <cellStyle name="Porcentagem 2 6" xfId="88" xr:uid="{00000000-0005-0000-0000-000059000000}"/>
    <cellStyle name="Porcentagem 3" xfId="89" xr:uid="{00000000-0005-0000-0000-00005A000000}"/>
    <cellStyle name="Porcentagem 3 2" xfId="90" xr:uid="{00000000-0005-0000-0000-00005B000000}"/>
    <cellStyle name="Porcentagem 3 3" xfId="91" xr:uid="{00000000-0005-0000-0000-00005C000000}"/>
    <cellStyle name="Porcentagem 4" xfId="92" xr:uid="{00000000-0005-0000-0000-00005D000000}"/>
    <cellStyle name="Porcentagem 5" xfId="93" xr:uid="{00000000-0005-0000-0000-00005E000000}"/>
    <cellStyle name="Saída 2" xfId="94" xr:uid="{00000000-0005-0000-0000-00005F000000}"/>
    <cellStyle name="Separador de milhares 14" xfId="95" xr:uid="{00000000-0005-0000-0000-000060000000}"/>
    <cellStyle name="Separador de milhares 17" xfId="96" xr:uid="{00000000-0005-0000-0000-000061000000}"/>
    <cellStyle name="Separador de milhares 19" xfId="97" xr:uid="{00000000-0005-0000-0000-000062000000}"/>
    <cellStyle name="Separador de milhares 2" xfId="98" xr:uid="{00000000-0005-0000-0000-000063000000}"/>
    <cellStyle name="Separador de milhares 2 2" xfId="99" xr:uid="{00000000-0005-0000-0000-000064000000}"/>
    <cellStyle name="Separador de milhares 2 2 2" xfId="100" xr:uid="{00000000-0005-0000-0000-000065000000}"/>
    <cellStyle name="Separador de milhares 2 2 2 2" xfId="101" xr:uid="{00000000-0005-0000-0000-000066000000}"/>
    <cellStyle name="Separador de milhares 2 2 2 2 2" xfId="102" xr:uid="{00000000-0005-0000-0000-000067000000}"/>
    <cellStyle name="Separador de milhares 2 2 2 3" xfId="103" xr:uid="{00000000-0005-0000-0000-000068000000}"/>
    <cellStyle name="Separador de milhares 2 2 3" xfId="104" xr:uid="{00000000-0005-0000-0000-000069000000}"/>
    <cellStyle name="Separador de milhares 2 2 3 2" xfId="105" xr:uid="{00000000-0005-0000-0000-00006A000000}"/>
    <cellStyle name="Separador de milhares 2 2 4" xfId="106" xr:uid="{00000000-0005-0000-0000-00006B000000}"/>
    <cellStyle name="Separador de milhares 2 2 5" xfId="107" xr:uid="{00000000-0005-0000-0000-00006C000000}"/>
    <cellStyle name="Separador de milhares 2 2 6" xfId="108" xr:uid="{00000000-0005-0000-0000-00006D000000}"/>
    <cellStyle name="Separador de milhares 2 3" xfId="109" xr:uid="{00000000-0005-0000-0000-00006E000000}"/>
    <cellStyle name="Separador de milhares 2 3 2" xfId="110" xr:uid="{00000000-0005-0000-0000-00006F000000}"/>
    <cellStyle name="Separador de milhares 2 3 3" xfId="111" xr:uid="{00000000-0005-0000-0000-000070000000}"/>
    <cellStyle name="Separador de milhares 2 3 4" xfId="112" xr:uid="{00000000-0005-0000-0000-000071000000}"/>
    <cellStyle name="Separador de milhares 2 4" xfId="113" xr:uid="{00000000-0005-0000-0000-000072000000}"/>
    <cellStyle name="Separador de milhares 2 5" xfId="114" xr:uid="{00000000-0005-0000-0000-000073000000}"/>
    <cellStyle name="Separador de milhares 2 6" xfId="115" xr:uid="{00000000-0005-0000-0000-000074000000}"/>
    <cellStyle name="Separador de milhares 2 7" xfId="116" xr:uid="{00000000-0005-0000-0000-000075000000}"/>
    <cellStyle name="Separador de milhares 22" xfId="117" xr:uid="{00000000-0005-0000-0000-000076000000}"/>
    <cellStyle name="Separador de milhares 25" xfId="118" xr:uid="{00000000-0005-0000-0000-000077000000}"/>
    <cellStyle name="Separador de milhares 3" xfId="119" xr:uid="{00000000-0005-0000-0000-000078000000}"/>
    <cellStyle name="Separador de milhares 3 2" xfId="120" xr:uid="{00000000-0005-0000-0000-000079000000}"/>
    <cellStyle name="Separador de milhares 3 2 2" xfId="121" xr:uid="{00000000-0005-0000-0000-00007A000000}"/>
    <cellStyle name="Separador de milhares 3 2 2 2" xfId="122" xr:uid="{00000000-0005-0000-0000-00007B000000}"/>
    <cellStyle name="Separador de milhares 3 2 3" xfId="123" xr:uid="{00000000-0005-0000-0000-00007C000000}"/>
    <cellStyle name="Separador de milhares 3 2 4" xfId="124" xr:uid="{00000000-0005-0000-0000-00007D000000}"/>
    <cellStyle name="Separador de milhares 3 2 5" xfId="125" xr:uid="{00000000-0005-0000-0000-00007E000000}"/>
    <cellStyle name="Separador de milhares 3 3" xfId="126" xr:uid="{00000000-0005-0000-0000-00007F000000}"/>
    <cellStyle name="Separador de milhares 3 3 2" xfId="127" xr:uid="{00000000-0005-0000-0000-000080000000}"/>
    <cellStyle name="Separador de milhares 3 3 2 2" xfId="128" xr:uid="{00000000-0005-0000-0000-000081000000}"/>
    <cellStyle name="Separador de milhares 3 3 3" xfId="129" xr:uid="{00000000-0005-0000-0000-000082000000}"/>
    <cellStyle name="Separador de milhares 3 3 4" xfId="130" xr:uid="{00000000-0005-0000-0000-000083000000}"/>
    <cellStyle name="Separador de milhares 3 4" xfId="131" xr:uid="{00000000-0005-0000-0000-000084000000}"/>
    <cellStyle name="Separador de milhares 3 4 2" xfId="132" xr:uid="{00000000-0005-0000-0000-000085000000}"/>
    <cellStyle name="Separador de milhares 3 4 3" xfId="133" xr:uid="{00000000-0005-0000-0000-000086000000}"/>
    <cellStyle name="Separador de milhares 3 5" xfId="134" xr:uid="{00000000-0005-0000-0000-000087000000}"/>
    <cellStyle name="Separador de milhares 3 6" xfId="135" xr:uid="{00000000-0005-0000-0000-000088000000}"/>
    <cellStyle name="Separador de milhares 3 7" xfId="136" xr:uid="{00000000-0005-0000-0000-000089000000}"/>
    <cellStyle name="Separador de milhares 3 8" xfId="137" xr:uid="{00000000-0005-0000-0000-00008A000000}"/>
    <cellStyle name="Separador de milhares 4" xfId="138" xr:uid="{00000000-0005-0000-0000-00008B000000}"/>
    <cellStyle name="Separador de milhares 4 2" xfId="139" xr:uid="{00000000-0005-0000-0000-00008C000000}"/>
    <cellStyle name="Separador de milhares 4 2 2" xfId="140" xr:uid="{00000000-0005-0000-0000-00008D000000}"/>
    <cellStyle name="Separador de milhares 4 3" xfId="141" xr:uid="{00000000-0005-0000-0000-00008E000000}"/>
    <cellStyle name="Separador de milhares 4 4" xfId="142" xr:uid="{00000000-0005-0000-0000-00008F000000}"/>
    <cellStyle name="Separador de milhares 4 5" xfId="143" xr:uid="{00000000-0005-0000-0000-000090000000}"/>
    <cellStyle name="Separador de milhares 5" xfId="144" xr:uid="{00000000-0005-0000-0000-000091000000}"/>
    <cellStyle name="Separador de milhares 5 2" xfId="145" xr:uid="{00000000-0005-0000-0000-000092000000}"/>
    <cellStyle name="Separador de milhares 5 2 2" xfId="146" xr:uid="{00000000-0005-0000-0000-000093000000}"/>
    <cellStyle name="Separador de milhares 5 3" xfId="147" xr:uid="{00000000-0005-0000-0000-000094000000}"/>
    <cellStyle name="Separador de milhares 5 4" xfId="148" xr:uid="{00000000-0005-0000-0000-000095000000}"/>
    <cellStyle name="Separador de milhares 5 5" xfId="149" xr:uid="{00000000-0005-0000-0000-000096000000}"/>
    <cellStyle name="Separador de milhares 6" xfId="150" xr:uid="{00000000-0005-0000-0000-000097000000}"/>
    <cellStyle name="Separador de milhares 7" xfId="151" xr:uid="{00000000-0005-0000-0000-000098000000}"/>
    <cellStyle name="Separador de milhares 9" xfId="152" xr:uid="{00000000-0005-0000-0000-000099000000}"/>
    <cellStyle name="Texto de Aviso 2" xfId="153" xr:uid="{00000000-0005-0000-0000-00009A000000}"/>
    <cellStyle name="Texto Explicativo 2" xfId="154" xr:uid="{00000000-0005-0000-0000-00009B000000}"/>
    <cellStyle name="Título 1 1" xfId="155" xr:uid="{00000000-0005-0000-0000-00009C000000}"/>
    <cellStyle name="Título 1 1 1" xfId="156" xr:uid="{00000000-0005-0000-0000-00009D000000}"/>
    <cellStyle name="Título 1 1 1 1" xfId="157" xr:uid="{00000000-0005-0000-0000-00009E000000}"/>
    <cellStyle name="Título 1 1 1 1 1" xfId="158" xr:uid="{00000000-0005-0000-0000-00009F000000}"/>
    <cellStyle name="Título 1 1 2" xfId="159" xr:uid="{00000000-0005-0000-0000-0000A0000000}"/>
    <cellStyle name="Título 1 2" xfId="160" xr:uid="{00000000-0005-0000-0000-0000A1000000}"/>
    <cellStyle name="Título 2 2" xfId="161" xr:uid="{00000000-0005-0000-0000-0000A2000000}"/>
    <cellStyle name="Título 3 2" xfId="162" xr:uid="{00000000-0005-0000-0000-0000A3000000}"/>
    <cellStyle name="Título 4 2" xfId="163" xr:uid="{00000000-0005-0000-0000-0000A4000000}"/>
    <cellStyle name="Total 2" xfId="164" xr:uid="{00000000-0005-0000-0000-0000A5000000}"/>
    <cellStyle name="Vírgula 2" xfId="166" xr:uid="{00000000-0005-0000-0000-0000A7000000}"/>
    <cellStyle name="Vírgula 3" xfId="167" xr:uid="{00000000-0005-0000-0000-0000A8000000}"/>
    <cellStyle name="Vírgula 4" xfId="168" xr:uid="{00000000-0005-0000-0000-0000A9000000}"/>
    <cellStyle name="Vírgula 5" xfId="174" xr:uid="{21EF9A0C-37A8-4546-AE39-5E62616D0D38}"/>
    <cellStyle name="Vírgula 5 2 3" xfId="169" xr:uid="{00000000-0005-0000-0000-0000AA000000}"/>
    <cellStyle name="Vírgula 6" xfId="170" xr:uid="{00000000-0005-0000-0000-0000A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CC00"/>
      <rgbColor rgb="000000FF"/>
      <rgbColor rgb="00FFFF00"/>
      <rgbColor rgb="00FF00FF"/>
      <rgbColor rgb="00D7E4BD"/>
      <rgbColor rgb="00800000"/>
      <rgbColor rgb="00008000"/>
      <rgbColor rgb="00000080"/>
      <rgbColor rgb="00999999"/>
      <rgbColor rgb="00800080"/>
      <rgbColor rgb="00008080"/>
      <rgbColor rgb="00C0C0C0"/>
      <rgbColor rgb="00808080"/>
      <rgbColor rgb="008EB4E3"/>
      <rgbColor rgb="00FF3333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66"/>
      <rgbColor rgb="0000FFFF"/>
      <rgbColor rgb="009900FF"/>
      <rgbColor rgb="00800000"/>
      <rgbColor rgb="00008080"/>
      <rgbColor rgb="000000FF"/>
      <rgbColor rgb="00BFBFBF"/>
      <rgbColor rgb="00CFE7F5"/>
      <rgbColor rgb="00CCFFCC"/>
      <rgbColor rgb="00FFFF99"/>
      <rgbColor rgb="0099CCFF"/>
      <rgbColor rgb="00FF99CC"/>
      <rgbColor rgb="00CC99FF"/>
      <rgbColor rgb="00FFCC99"/>
      <rgbColor rgb="00B2B2B2"/>
      <rgbColor rgb="0033CCCC"/>
      <rgbColor rgb="00AECF00"/>
      <rgbColor rgb="00FF9999"/>
      <rgbColor rgb="00FF9900"/>
      <rgbColor rgb="00FF6600"/>
      <rgbColor rgb="00666699"/>
      <rgbColor rgb="00969696"/>
      <rgbColor rgb="00003366"/>
      <rgbColor rgb="00339966"/>
      <rgbColor rgb="0012335C"/>
      <rgbColor rgb="00333300"/>
      <rgbColor rgb="00993300"/>
      <rgbColor rgb="00FFCCC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40585</xdr:colOff>
      <xdr:row>0</xdr:row>
      <xdr:rowOff>25262</xdr:rowOff>
    </xdr:from>
    <xdr:to>
      <xdr:col>5</xdr:col>
      <xdr:colOff>23260</xdr:colOff>
      <xdr:row>0</xdr:row>
      <xdr:rowOff>673262</xdr:rowOff>
    </xdr:to>
    <xdr:sp macro="" textlink="" fLocksText="0">
      <xdr:nvSpPr>
        <xdr:cNvPr id="2" name="CustomShape 1">
          <a:extLst>
            <a:ext uri="{FF2B5EF4-FFF2-40B4-BE49-F238E27FC236}">
              <a16:creationId xmlns:a16="http://schemas.microsoft.com/office/drawing/2014/main" id="{06122226-91DD-4E78-BE4D-C945402A12CC}"/>
            </a:ext>
          </a:extLst>
        </xdr:cNvPr>
        <xdr:cNvSpPr>
          <a:spLocks noChangeArrowheads="1"/>
        </xdr:cNvSpPr>
      </xdr:nvSpPr>
      <xdr:spPr bwMode="auto">
        <a:xfrm>
          <a:off x="40585" y="25262"/>
          <a:ext cx="6012000" cy="6480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2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6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6</xdr:col>
      <xdr:colOff>226281</xdr:colOff>
      <xdr:row>0</xdr:row>
      <xdr:rowOff>58806</xdr:rowOff>
    </xdr:from>
    <xdr:to>
      <xdr:col>8</xdr:col>
      <xdr:colOff>432753</xdr:colOff>
      <xdr:row>0</xdr:row>
      <xdr:rowOff>632377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3DB936F5-6533-4C05-8789-3069C908C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2228" y="58806"/>
          <a:ext cx="1987649" cy="57357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28575</xdr:rowOff>
    </xdr:from>
    <xdr:to>
      <xdr:col>13</xdr:col>
      <xdr:colOff>123825</xdr:colOff>
      <xdr:row>1</xdr:row>
      <xdr:rowOff>0</xdr:rowOff>
    </xdr:to>
    <xdr:sp macro="" textlink="" fLocksText="0">
      <xdr:nvSpPr>
        <xdr:cNvPr id="2" name="CustomShape 1">
          <a:extLst>
            <a:ext uri="{FF2B5EF4-FFF2-40B4-BE49-F238E27FC236}">
              <a16:creationId xmlns:a16="http://schemas.microsoft.com/office/drawing/2014/main" id="{D16C9206-9672-4FC1-89E3-C6599E17DB86}"/>
            </a:ext>
          </a:extLst>
        </xdr:cNvPr>
        <xdr:cNvSpPr>
          <a:spLocks noChangeArrowheads="1"/>
        </xdr:cNvSpPr>
      </xdr:nvSpPr>
      <xdr:spPr bwMode="auto">
        <a:xfrm>
          <a:off x="133350" y="28575"/>
          <a:ext cx="11544300" cy="8477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t"/>
        <a:lstStyle/>
        <a:p>
          <a:pPr algn="l" rtl="0">
            <a:defRPr sz="1000"/>
          </a:pPr>
          <a:r>
            <a:rPr lang="pt-BR" sz="2800" b="1" i="0" u="none" strike="noStrike" baseline="0">
              <a:solidFill>
                <a:srgbClr val="12335C"/>
              </a:solidFill>
              <a:latin typeface="Arial"/>
              <a:cs typeface="Arial"/>
            </a:rPr>
            <a:t>SECRETARIA MUNICIPAL DE EDUCAÇÃO</a:t>
          </a:r>
        </a:p>
        <a:p>
          <a:pPr algn="l" rtl="0">
            <a:defRPr sz="1000"/>
          </a:pPr>
          <a:r>
            <a:rPr lang="pt-BR" sz="1800" b="1" i="0" u="none" strike="noStrike" baseline="0">
              <a:solidFill>
                <a:srgbClr val="12335C"/>
              </a:solidFill>
              <a:latin typeface="Arial"/>
              <a:cs typeface="Arial"/>
            </a:rPr>
            <a:t>DIE - DEPARTAMENTO DE INFRAESTRUTURA ESCOLAR</a:t>
          </a:r>
        </a:p>
      </xdr:txBody>
    </xdr:sp>
    <xdr:clientData/>
  </xdr:twoCellAnchor>
  <xdr:twoCellAnchor editAs="absolute">
    <xdr:from>
      <xdr:col>10</xdr:col>
      <xdr:colOff>157369</xdr:colOff>
      <xdr:row>0</xdr:row>
      <xdr:rowOff>56091</xdr:rowOff>
    </xdr:from>
    <xdr:to>
      <xdr:col>13</xdr:col>
      <xdr:colOff>400052</xdr:colOff>
      <xdr:row>0</xdr:row>
      <xdr:rowOff>814917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6B253172-76AA-4A2C-AAAB-C289CCE62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784" y="56091"/>
          <a:ext cx="2790900" cy="75882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27</xdr:row>
      <xdr:rowOff>19050</xdr:rowOff>
    </xdr:from>
    <xdr:to>
      <xdr:col>1</xdr:col>
      <xdr:colOff>4581525</xdr:colOff>
      <xdr:row>30</xdr:row>
      <xdr:rowOff>47625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4562738-F729-48A0-BB9E-97A6A1DC2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5610225"/>
          <a:ext cx="4076700" cy="5143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3257550</xdr:colOff>
      <xdr:row>0</xdr:row>
      <xdr:rowOff>114300</xdr:rowOff>
    </xdr:from>
    <xdr:to>
      <xdr:col>2</xdr:col>
      <xdr:colOff>533400</xdr:colOff>
      <xdr:row>0</xdr:row>
      <xdr:rowOff>828675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FD563EEF-3618-4EC2-B2D9-A2BE66683A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3350" y="114300"/>
          <a:ext cx="2190750" cy="714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504825</xdr:colOff>
      <xdr:row>18</xdr:row>
      <xdr:rowOff>19050</xdr:rowOff>
    </xdr:from>
    <xdr:to>
      <xdr:col>0</xdr:col>
      <xdr:colOff>4467225</xdr:colOff>
      <xdr:row>20</xdr:row>
      <xdr:rowOff>161925</xdr:rowOff>
    </xdr:to>
    <xdr:pic>
      <xdr:nvPicPr>
        <xdr:cNvPr id="2" name="Imagem 12">
          <a:extLst>
            <a:ext uri="{FF2B5EF4-FFF2-40B4-BE49-F238E27FC236}">
              <a16:creationId xmlns:a16="http://schemas.microsoft.com/office/drawing/2014/main" id="{A2AC7120-277F-49BA-900A-B08FDD791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3533775"/>
          <a:ext cx="3962400" cy="5238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38100</xdr:colOff>
      <xdr:row>0</xdr:row>
      <xdr:rowOff>104775</xdr:rowOff>
    </xdr:from>
    <xdr:to>
      <xdr:col>0</xdr:col>
      <xdr:colOff>2286000</xdr:colOff>
      <xdr:row>3</xdr:row>
      <xdr:rowOff>314325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22B404AF-0045-4872-A432-5D83659B74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4775"/>
          <a:ext cx="2247900" cy="6953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84C24-C3EA-468B-8FC0-F9D1253E1608}">
  <dimension ref="A1:I209"/>
  <sheetViews>
    <sheetView zoomScale="115" zoomScaleNormal="115" workbookViewId="0">
      <selection sqref="A1:I2"/>
    </sheetView>
  </sheetViews>
  <sheetFormatPr defaultRowHeight="15" x14ac:dyDescent="0.25"/>
  <cols>
    <col min="1" max="1" width="19.140625" style="178" customWidth="1"/>
    <col min="2" max="2" width="17" style="178" bestFit="1" customWidth="1"/>
    <col min="3" max="3" width="18.140625" style="178" bestFit="1" customWidth="1"/>
    <col min="4" max="4" width="10.7109375" style="178" bestFit="1" customWidth="1"/>
    <col min="5" max="5" width="23.42578125" style="178" bestFit="1" customWidth="1"/>
    <col min="6" max="6" width="19.42578125" style="178" bestFit="1" customWidth="1"/>
    <col min="7" max="7" width="26.140625" style="178" customWidth="1"/>
    <col min="8" max="8" width="30.85546875" style="178" bestFit="1" customWidth="1"/>
    <col min="9" max="9" width="16" style="178" bestFit="1" customWidth="1"/>
    <col min="10" max="16384" width="9.140625" style="178"/>
  </cols>
  <sheetData>
    <row r="1" spans="1:9" ht="15" customHeight="1" x14ac:dyDescent="0.25">
      <c r="A1" s="307" t="s">
        <v>784</v>
      </c>
      <c r="B1" s="308"/>
      <c r="C1" s="308"/>
      <c r="D1" s="308"/>
      <c r="E1" s="308"/>
      <c r="F1" s="308"/>
      <c r="G1" s="308"/>
      <c r="H1" s="308"/>
      <c r="I1" s="309"/>
    </row>
    <row r="2" spans="1:9" ht="15.75" customHeight="1" thickBot="1" x14ac:dyDescent="0.3">
      <c r="A2" s="310"/>
      <c r="B2" s="311"/>
      <c r="C2" s="311"/>
      <c r="D2" s="311"/>
      <c r="E2" s="311"/>
      <c r="F2" s="311"/>
      <c r="G2" s="311"/>
      <c r="H2" s="311"/>
      <c r="I2" s="312"/>
    </row>
    <row r="3" spans="1:9" s="183" customFormat="1" ht="18" customHeight="1" x14ac:dyDescent="0.2">
      <c r="A3" s="179" t="s">
        <v>785</v>
      </c>
      <c r="B3" s="180" t="s">
        <v>786</v>
      </c>
      <c r="C3" s="180" t="s">
        <v>787</v>
      </c>
      <c r="D3" s="180" t="s">
        <v>788</v>
      </c>
      <c r="E3" s="180" t="s">
        <v>789</v>
      </c>
      <c r="F3" s="180" t="s">
        <v>790</v>
      </c>
      <c r="G3" s="180" t="s">
        <v>791</v>
      </c>
      <c r="H3" s="181" t="s">
        <v>792</v>
      </c>
      <c r="I3" s="182" t="s">
        <v>793</v>
      </c>
    </row>
    <row r="4" spans="1:9" s="177" customFormat="1" ht="18" customHeight="1" x14ac:dyDescent="0.2">
      <c r="A4" s="184" t="s">
        <v>77</v>
      </c>
      <c r="B4" s="185">
        <v>55.75</v>
      </c>
      <c r="C4" s="185">
        <v>31</v>
      </c>
      <c r="D4" s="185">
        <v>1</v>
      </c>
      <c r="E4" s="186">
        <f>(B4*600)+(C4*600)+(D4*600)</f>
        <v>52650</v>
      </c>
      <c r="F4" s="187">
        <v>3</v>
      </c>
      <c r="G4" s="186">
        <f>E4/F4</f>
        <v>17550</v>
      </c>
      <c r="H4" s="188">
        <v>18000</v>
      </c>
      <c r="I4" s="189">
        <v>3</v>
      </c>
    </row>
    <row r="5" spans="1:9" s="177" customFormat="1" ht="18" customHeight="1" x14ac:dyDescent="0.2">
      <c r="A5" s="184" t="s">
        <v>77</v>
      </c>
      <c r="B5" s="185">
        <v>55.75</v>
      </c>
      <c r="C5" s="185">
        <v>31</v>
      </c>
      <c r="D5" s="185">
        <v>1</v>
      </c>
      <c r="E5" s="186">
        <f t="shared" ref="E5:E7" si="0">(B5*600)+(C5*600)+(D5*600)</f>
        <v>52650</v>
      </c>
      <c r="F5" s="187">
        <v>3</v>
      </c>
      <c r="G5" s="186">
        <f t="shared" ref="G5:G7" si="1">E5/F5</f>
        <v>17550</v>
      </c>
      <c r="H5" s="188">
        <v>18000</v>
      </c>
      <c r="I5" s="189">
        <v>3</v>
      </c>
    </row>
    <row r="6" spans="1:9" s="177" customFormat="1" ht="18" customHeight="1" x14ac:dyDescent="0.2">
      <c r="A6" s="184" t="s">
        <v>77</v>
      </c>
      <c r="B6" s="185">
        <v>55.75</v>
      </c>
      <c r="C6" s="185">
        <v>31</v>
      </c>
      <c r="D6" s="185">
        <v>1</v>
      </c>
      <c r="E6" s="186">
        <f t="shared" si="0"/>
        <v>52650</v>
      </c>
      <c r="F6" s="187">
        <v>3</v>
      </c>
      <c r="G6" s="186">
        <f t="shared" si="1"/>
        <v>17550</v>
      </c>
      <c r="H6" s="188">
        <v>18000</v>
      </c>
      <c r="I6" s="189">
        <v>3</v>
      </c>
    </row>
    <row r="7" spans="1:9" s="177" customFormat="1" ht="18" customHeight="1" x14ac:dyDescent="0.2">
      <c r="A7" s="184" t="s">
        <v>572</v>
      </c>
      <c r="B7" s="185">
        <v>55.75</v>
      </c>
      <c r="C7" s="185">
        <v>20</v>
      </c>
      <c r="D7" s="185">
        <v>1</v>
      </c>
      <c r="E7" s="186">
        <f t="shared" si="0"/>
        <v>46050</v>
      </c>
      <c r="F7" s="187">
        <v>3</v>
      </c>
      <c r="G7" s="186">
        <f t="shared" si="1"/>
        <v>15350</v>
      </c>
      <c r="H7" s="188">
        <v>18000</v>
      </c>
      <c r="I7" s="189">
        <v>3</v>
      </c>
    </row>
    <row r="8" spans="1:9" s="177" customFormat="1" ht="18" customHeight="1" x14ac:dyDescent="0.2">
      <c r="A8" s="184"/>
      <c r="B8" s="190"/>
      <c r="C8" s="190"/>
      <c r="D8" s="190"/>
      <c r="E8" s="190"/>
      <c r="F8" s="190"/>
      <c r="G8" s="191"/>
      <c r="H8" s="192"/>
      <c r="I8" s="189"/>
    </row>
    <row r="9" spans="1:9" s="177" customFormat="1" ht="18" customHeight="1" thickBot="1" x14ac:dyDescent="0.25">
      <c r="A9" s="193"/>
      <c r="B9" s="194"/>
      <c r="C9" s="194"/>
      <c r="D9" s="194"/>
      <c r="E9" s="194"/>
      <c r="F9" s="194"/>
      <c r="G9" s="195"/>
      <c r="H9" s="196"/>
      <c r="I9" s="197"/>
    </row>
    <row r="10" spans="1:9" ht="20.100000000000001" customHeight="1" x14ac:dyDescent="0.25">
      <c r="A10" s="198" t="s">
        <v>794</v>
      </c>
    </row>
    <row r="204" spans="7:8" x14ac:dyDescent="0.25">
      <c r="G204" s="178" t="s">
        <v>753</v>
      </c>
    </row>
    <row r="208" spans="7:8" x14ac:dyDescent="0.25">
      <c r="G208" s="178" t="s">
        <v>761</v>
      </c>
      <c r="H208" s="178">
        <v>12</v>
      </c>
    </row>
    <row r="209" spans="7:8" x14ac:dyDescent="0.25">
      <c r="G209" s="178" t="s">
        <v>763</v>
      </c>
      <c r="H209" s="178">
        <v>12</v>
      </c>
    </row>
  </sheetData>
  <mergeCells count="1">
    <mergeCell ref="A1:I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9022-7E93-4EEE-B8C4-CBA15AFF829E}">
  <sheetPr>
    <pageSetUpPr fitToPage="1"/>
  </sheetPr>
  <dimension ref="D1:J245"/>
  <sheetViews>
    <sheetView topLeftCell="D241" zoomScale="130" zoomScaleNormal="130" workbookViewId="0"/>
  </sheetViews>
  <sheetFormatPr defaultRowHeight="18" customHeight="1" x14ac:dyDescent="0.2"/>
  <cols>
    <col min="1" max="3" width="0" style="151" hidden="1" customWidth="1"/>
    <col min="4" max="4" width="7.42578125" style="151" customWidth="1"/>
    <col min="5" max="5" width="103.140625" style="177" customWidth="1"/>
    <col min="6" max="6" width="14" style="151" customWidth="1"/>
    <col min="7" max="7" width="22.42578125" style="151" customWidth="1"/>
    <col min="8" max="8" width="14.28515625" style="151" bestFit="1" customWidth="1"/>
    <col min="9" max="16384" width="9.140625" style="151"/>
  </cols>
  <sheetData>
    <row r="1" spans="4:7" ht="18" customHeight="1" x14ac:dyDescent="0.2">
      <c r="D1" s="313" t="s">
        <v>468</v>
      </c>
      <c r="E1" s="313"/>
      <c r="F1" s="313"/>
    </row>
    <row r="3" spans="4:7" s="153" customFormat="1" ht="20.100000000000001" customHeight="1" x14ac:dyDescent="0.2">
      <c r="D3" s="152" t="s">
        <v>0</v>
      </c>
      <c r="E3" s="152" t="s">
        <v>469</v>
      </c>
      <c r="F3" s="152" t="s">
        <v>470</v>
      </c>
    </row>
    <row r="4" spans="4:7" ht="21.95" customHeight="1" x14ac:dyDescent="0.2">
      <c r="D4" s="154" t="s">
        <v>471</v>
      </c>
      <c r="E4" s="155" t="s">
        <v>472</v>
      </c>
      <c r="F4" s="156"/>
    </row>
    <row r="5" spans="4:7" ht="20.100000000000001" customHeight="1" x14ac:dyDescent="0.2">
      <c r="D5" s="157" t="s">
        <v>16</v>
      </c>
      <c r="E5" s="158" t="s">
        <v>473</v>
      </c>
      <c r="F5" s="159"/>
    </row>
    <row r="6" spans="4:7" ht="18" customHeight="1" x14ac:dyDescent="0.2">
      <c r="D6" s="160" t="s">
        <v>119</v>
      </c>
      <c r="E6" s="253" t="s">
        <v>474</v>
      </c>
      <c r="F6" s="162" t="s">
        <v>475</v>
      </c>
    </row>
    <row r="7" spans="4:7" ht="18" customHeight="1" x14ac:dyDescent="0.2">
      <c r="D7" s="160" t="s">
        <v>136</v>
      </c>
      <c r="E7" s="253" t="s">
        <v>476</v>
      </c>
      <c r="F7" s="162" t="s">
        <v>475</v>
      </c>
    </row>
    <row r="8" spans="4:7" ht="36" customHeight="1" x14ac:dyDescent="0.2">
      <c r="D8" s="160" t="s">
        <v>137</v>
      </c>
      <c r="E8" s="254" t="s">
        <v>477</v>
      </c>
      <c r="F8" s="162" t="s">
        <v>475</v>
      </c>
      <c r="G8" s="260"/>
    </row>
    <row r="9" spans="4:7" ht="30" x14ac:dyDescent="0.2">
      <c r="D9" s="160" t="s">
        <v>402</v>
      </c>
      <c r="E9" s="254" t="s">
        <v>478</v>
      </c>
      <c r="F9" s="162" t="s">
        <v>475</v>
      </c>
    </row>
    <row r="10" spans="4:7" ht="30" x14ac:dyDescent="0.2">
      <c r="D10" s="160" t="s">
        <v>403</v>
      </c>
      <c r="E10" s="254" t="s">
        <v>479</v>
      </c>
      <c r="F10" s="162" t="s">
        <v>475</v>
      </c>
      <c r="G10" s="280" t="s">
        <v>945</v>
      </c>
    </row>
    <row r="11" spans="4:7" ht="30" x14ac:dyDescent="0.2">
      <c r="D11" s="160" t="s">
        <v>404</v>
      </c>
      <c r="E11" s="254" t="s">
        <v>480</v>
      </c>
      <c r="F11" s="162" t="s">
        <v>475</v>
      </c>
    </row>
    <row r="12" spans="4:7" ht="18" customHeight="1" x14ac:dyDescent="0.2">
      <c r="D12" s="160" t="s">
        <v>405</v>
      </c>
      <c r="E12" s="254" t="s">
        <v>481</v>
      </c>
      <c r="F12" s="162" t="s">
        <v>475</v>
      </c>
    </row>
    <row r="13" spans="4:7" ht="30" x14ac:dyDescent="0.2">
      <c r="D13" s="160" t="s">
        <v>406</v>
      </c>
      <c r="E13" s="254" t="s">
        <v>482</v>
      </c>
      <c r="F13" s="162" t="s">
        <v>475</v>
      </c>
    </row>
    <row r="14" spans="4:7" ht="30" x14ac:dyDescent="0.2">
      <c r="D14" s="160" t="s">
        <v>407</v>
      </c>
      <c r="E14" s="254" t="s">
        <v>483</v>
      </c>
      <c r="F14" s="162" t="s">
        <v>475</v>
      </c>
    </row>
    <row r="15" spans="4:7" ht="30" x14ac:dyDescent="0.2">
      <c r="D15" s="160" t="s">
        <v>408</v>
      </c>
      <c r="E15" s="254" t="s">
        <v>484</v>
      </c>
      <c r="F15" s="162" t="s">
        <v>475</v>
      </c>
    </row>
    <row r="16" spans="4:7" ht="18" customHeight="1" x14ac:dyDescent="0.2">
      <c r="D16" s="160" t="s">
        <v>409</v>
      </c>
      <c r="E16" s="253" t="s">
        <v>485</v>
      </c>
      <c r="F16" s="162" t="s">
        <v>475</v>
      </c>
    </row>
    <row r="17" spans="4:7" ht="18" customHeight="1" x14ac:dyDescent="0.2">
      <c r="D17" s="160" t="s">
        <v>410</v>
      </c>
      <c r="E17" s="253" t="s">
        <v>486</v>
      </c>
      <c r="F17" s="164">
        <f>4.15*1.55/2*1.7</f>
        <v>5.4676250000000008</v>
      </c>
    </row>
    <row r="18" spans="4:7" ht="18" customHeight="1" x14ac:dyDescent="0.2">
      <c r="D18" s="160" t="s">
        <v>411</v>
      </c>
      <c r="E18" s="253" t="s">
        <v>487</v>
      </c>
      <c r="F18" s="164">
        <f>(9.52*0.1*2.4*1.5)+(2.36*2.4*0.12*1.4)+(43.36*1*0.14*1.5)+(2*2*0.15*1.7)</f>
        <v>14.504352000000001</v>
      </c>
      <c r="G18" s="255"/>
    </row>
    <row r="19" spans="4:7" ht="18" customHeight="1" x14ac:dyDescent="0.2">
      <c r="D19" s="160" t="s">
        <v>412</v>
      </c>
      <c r="E19" s="253" t="s">
        <v>488</v>
      </c>
      <c r="F19" s="164">
        <f>(9.12*1.4/2*0.14*1.5)</f>
        <v>1.3406400000000001</v>
      </c>
    </row>
    <row r="20" spans="4:7" ht="18" customHeight="1" x14ac:dyDescent="0.2">
      <c r="D20" s="160" t="s">
        <v>413</v>
      </c>
      <c r="E20" s="253" t="s">
        <v>489</v>
      </c>
      <c r="F20" s="162">
        <v>3.3</v>
      </c>
    </row>
    <row r="21" spans="4:7" ht="18" customHeight="1" x14ac:dyDescent="0.2">
      <c r="D21" s="160" t="s">
        <v>414</v>
      </c>
      <c r="E21" s="253" t="s">
        <v>490</v>
      </c>
      <c r="F21" s="162">
        <v>5</v>
      </c>
      <c r="G21" s="255"/>
    </row>
    <row r="22" spans="4:7" ht="18" customHeight="1" x14ac:dyDescent="0.2">
      <c r="D22" s="160" t="s">
        <v>415</v>
      </c>
      <c r="E22" s="253" t="s">
        <v>491</v>
      </c>
      <c r="F22" s="162" t="s">
        <v>475</v>
      </c>
    </row>
    <row r="23" spans="4:7" ht="18" customHeight="1" x14ac:dyDescent="0.2">
      <c r="D23" s="160" t="s">
        <v>416</v>
      </c>
      <c r="E23" s="253" t="s">
        <v>492</v>
      </c>
      <c r="F23" s="162">
        <v>425</v>
      </c>
    </row>
    <row r="24" spans="4:7" ht="18" customHeight="1" x14ac:dyDescent="0.2">
      <c r="D24" s="160" t="s">
        <v>493</v>
      </c>
      <c r="E24" s="253" t="s">
        <v>494</v>
      </c>
      <c r="F24" s="165">
        <f>((F17+F18+F19+F29)+(F66*0.15))/5</f>
        <v>14.818100900000001</v>
      </c>
    </row>
    <row r="25" spans="4:7" ht="18" customHeight="1" x14ac:dyDescent="0.2">
      <c r="D25" s="160" t="s">
        <v>495</v>
      </c>
      <c r="E25" s="253" t="s">
        <v>496</v>
      </c>
      <c r="F25" s="162" t="s">
        <v>497</v>
      </c>
    </row>
    <row r="26" spans="4:7" ht="18" customHeight="1" x14ac:dyDescent="0.2">
      <c r="D26" s="160" t="s">
        <v>498</v>
      </c>
      <c r="E26" s="253" t="s">
        <v>499</v>
      </c>
      <c r="F26" s="162" t="s">
        <v>497</v>
      </c>
    </row>
    <row r="27" spans="4:7" ht="18" customHeight="1" x14ac:dyDescent="0.2">
      <c r="D27" s="160" t="s">
        <v>500</v>
      </c>
      <c r="E27" s="253" t="s">
        <v>501</v>
      </c>
      <c r="F27" s="162" t="s">
        <v>497</v>
      </c>
    </row>
    <row r="28" spans="4:7" ht="18" customHeight="1" x14ac:dyDescent="0.2">
      <c r="D28" s="160" t="s">
        <v>502</v>
      </c>
      <c r="E28" s="253" t="s">
        <v>503</v>
      </c>
      <c r="F28" s="162">
        <v>4.5</v>
      </c>
    </row>
    <row r="29" spans="4:7" ht="18" customHeight="1" x14ac:dyDescent="0.2">
      <c r="D29" s="160" t="s">
        <v>504</v>
      </c>
      <c r="E29" s="253" t="s">
        <v>505</v>
      </c>
      <c r="F29" s="164">
        <f>464*0.01</f>
        <v>4.6399999999999997</v>
      </c>
    </row>
    <row r="30" spans="4:7" ht="18" customHeight="1" x14ac:dyDescent="0.2">
      <c r="D30" s="160" t="s">
        <v>506</v>
      </c>
      <c r="E30" s="253" t="s">
        <v>507</v>
      </c>
      <c r="F30" s="162">
        <f>8.55*2</f>
        <v>17.100000000000001</v>
      </c>
      <c r="G30" s="277" t="s">
        <v>938</v>
      </c>
    </row>
    <row r="31" spans="4:7" ht="18" customHeight="1" x14ac:dyDescent="0.2">
      <c r="D31" s="160" t="s">
        <v>508</v>
      </c>
      <c r="E31" s="253" t="s">
        <v>509</v>
      </c>
      <c r="F31" s="166">
        <f>20*2</f>
        <v>40</v>
      </c>
    </row>
    <row r="32" spans="4:7" ht="18" customHeight="1" x14ac:dyDescent="0.2">
      <c r="D32" s="160" t="s">
        <v>510</v>
      </c>
      <c r="E32" s="253" t="s">
        <v>511</v>
      </c>
      <c r="F32" s="162">
        <f>(64+14)*2.2</f>
        <v>171.60000000000002</v>
      </c>
    </row>
    <row r="33" spans="4:7" ht="36" customHeight="1" x14ac:dyDescent="0.2">
      <c r="D33" s="160" t="s">
        <v>512</v>
      </c>
      <c r="E33" s="254" t="s">
        <v>513</v>
      </c>
      <c r="F33" s="162" t="s">
        <v>475</v>
      </c>
      <c r="G33" s="258"/>
    </row>
    <row r="34" spans="4:7" ht="18" customHeight="1" x14ac:dyDescent="0.2">
      <c r="D34" s="160" t="s">
        <v>514</v>
      </c>
      <c r="E34" s="253" t="s">
        <v>515</v>
      </c>
      <c r="F34" s="162" t="s">
        <v>475</v>
      </c>
    </row>
    <row r="35" spans="4:7" ht="18" customHeight="1" x14ac:dyDescent="0.2">
      <c r="D35" s="160" t="s">
        <v>516</v>
      </c>
      <c r="E35" s="253" t="s">
        <v>517</v>
      </c>
      <c r="F35" s="162" t="s">
        <v>475</v>
      </c>
    </row>
    <row r="36" spans="4:7" ht="18" customHeight="1" x14ac:dyDescent="0.2">
      <c r="D36" s="160" t="s">
        <v>518</v>
      </c>
      <c r="E36" s="253" t="s">
        <v>519</v>
      </c>
      <c r="F36" s="162">
        <v>2</v>
      </c>
    </row>
    <row r="37" spans="4:7" ht="18" customHeight="1" x14ac:dyDescent="0.2">
      <c r="D37" s="160" t="s">
        <v>520</v>
      </c>
      <c r="E37" s="253" t="s">
        <v>521</v>
      </c>
      <c r="F37" s="162" t="s">
        <v>497</v>
      </c>
    </row>
    <row r="38" spans="4:7" ht="18" customHeight="1" x14ac:dyDescent="0.2">
      <c r="D38" s="160" t="s">
        <v>522</v>
      </c>
      <c r="E38" s="253" t="s">
        <v>523</v>
      </c>
      <c r="F38" s="162" t="s">
        <v>497</v>
      </c>
    </row>
    <row r="39" spans="4:7" ht="18" customHeight="1" x14ac:dyDescent="0.2">
      <c r="D39" s="160" t="s">
        <v>524</v>
      </c>
      <c r="E39" s="161" t="s">
        <v>525</v>
      </c>
      <c r="F39" s="162"/>
    </row>
    <row r="40" spans="4:7" ht="18" customHeight="1" x14ac:dyDescent="0.2">
      <c r="D40" s="160"/>
      <c r="E40" s="161"/>
      <c r="F40" s="162"/>
    </row>
    <row r="41" spans="4:7" ht="21.95" customHeight="1" x14ac:dyDescent="0.2">
      <c r="D41" s="154" t="s">
        <v>526</v>
      </c>
      <c r="E41" s="155" t="s">
        <v>527</v>
      </c>
      <c r="F41" s="156"/>
    </row>
    <row r="42" spans="4:7" ht="18" customHeight="1" x14ac:dyDescent="0.2">
      <c r="D42" s="157" t="s">
        <v>22</v>
      </c>
      <c r="E42" s="158" t="s">
        <v>528</v>
      </c>
      <c r="F42" s="159"/>
    </row>
    <row r="43" spans="4:7" ht="18" customHeight="1" x14ac:dyDescent="0.2">
      <c r="D43" s="160" t="s">
        <v>529</v>
      </c>
      <c r="E43" s="253" t="s">
        <v>530</v>
      </c>
      <c r="F43" s="166">
        <f>27*12</f>
        <v>324</v>
      </c>
    </row>
    <row r="44" spans="4:7" ht="18" customHeight="1" x14ac:dyDescent="0.2">
      <c r="D44" s="160" t="s">
        <v>531</v>
      </c>
      <c r="E44" s="253" t="s">
        <v>532</v>
      </c>
      <c r="F44" s="164">
        <f>27*1*0.6*0.6</f>
        <v>9.7199999999999989</v>
      </c>
    </row>
    <row r="45" spans="4:7" ht="18" customHeight="1" x14ac:dyDescent="0.2">
      <c r="D45" s="160" t="s">
        <v>533</v>
      </c>
      <c r="E45" s="253" t="s">
        <v>534</v>
      </c>
      <c r="F45" s="164">
        <f>(3.19*2*9*0.2*0.4)+(5.45*4*0.2*0.4)+((3.48+3.45+3.22+3.44)*3*0.2*0.04)</f>
        <v>6.6637600000000017</v>
      </c>
    </row>
    <row r="46" spans="4:7" ht="18" customHeight="1" x14ac:dyDescent="0.2">
      <c r="D46" s="160" t="s">
        <v>535</v>
      </c>
      <c r="E46" s="253" t="s">
        <v>536</v>
      </c>
      <c r="F46" s="164">
        <f>(27*1.5*1.1*0.45)+(83.3*0.7*0.04)</f>
        <v>22.379900000000003</v>
      </c>
    </row>
    <row r="47" spans="4:7" ht="18" customHeight="1" x14ac:dyDescent="0.2">
      <c r="D47" s="160" t="s">
        <v>537</v>
      </c>
      <c r="E47" s="253" t="s">
        <v>538</v>
      </c>
      <c r="F47" s="162">
        <f>(114.75+(8*19.69)+(2*15.75)+(2*15.69)+(2*15.22)+(2*15.7))*0.4</f>
        <v>158.79599999999999</v>
      </c>
    </row>
    <row r="48" spans="4:7" ht="18" customHeight="1" x14ac:dyDescent="0.2">
      <c r="D48" s="160" t="s">
        <v>539</v>
      </c>
      <c r="E48" s="253" t="s">
        <v>540</v>
      </c>
      <c r="F48" s="162">
        <v>50</v>
      </c>
    </row>
    <row r="49" spans="4:6" ht="18" customHeight="1" x14ac:dyDescent="0.2">
      <c r="D49" s="160" t="s">
        <v>541</v>
      </c>
      <c r="E49" s="253" t="s">
        <v>542</v>
      </c>
      <c r="F49" s="167">
        <f>(F44+F45)*80</f>
        <v>1310.7008000000001</v>
      </c>
    </row>
    <row r="50" spans="4:6" ht="18" customHeight="1" x14ac:dyDescent="0.2">
      <c r="D50" s="160" t="s">
        <v>543</v>
      </c>
      <c r="E50" s="253" t="s">
        <v>544</v>
      </c>
      <c r="F50" s="164">
        <f>F46-F45-F44</f>
        <v>5.9961400000000022</v>
      </c>
    </row>
    <row r="51" spans="4:6" ht="18" customHeight="1" x14ac:dyDescent="0.2">
      <c r="D51" s="160" t="s">
        <v>545</v>
      </c>
      <c r="E51" s="253" t="s">
        <v>546</v>
      </c>
      <c r="F51" s="164">
        <f>(9.45+2.5+5.56+2.5+5.56+7.95+8.3+1.67+3.26+4.96+3.34)*0.2*0.35</f>
        <v>3.8534999999999995</v>
      </c>
    </row>
    <row r="52" spans="4:6" ht="18" customHeight="1" x14ac:dyDescent="0.2">
      <c r="D52" s="160" t="s">
        <v>547</v>
      </c>
      <c r="E52" s="253" t="s">
        <v>548</v>
      </c>
      <c r="F52" s="261">
        <f>16.63*1.5</f>
        <v>24.945</v>
      </c>
    </row>
    <row r="53" spans="4:6" ht="18" customHeight="1" x14ac:dyDescent="0.2">
      <c r="D53" s="160" t="s">
        <v>549</v>
      </c>
      <c r="E53" s="253" t="s">
        <v>550</v>
      </c>
      <c r="F53" s="164">
        <f>41.09*0.08</f>
        <v>3.2872000000000003</v>
      </c>
    </row>
    <row r="54" spans="4:6" ht="18" customHeight="1" x14ac:dyDescent="0.2">
      <c r="D54" s="160"/>
      <c r="E54" s="161"/>
      <c r="F54" s="164"/>
    </row>
    <row r="55" spans="4:6" ht="21.95" customHeight="1" x14ac:dyDescent="0.2">
      <c r="D55" s="154" t="s">
        <v>551</v>
      </c>
      <c r="E55" s="155" t="s">
        <v>552</v>
      </c>
      <c r="F55" s="156"/>
    </row>
    <row r="56" spans="4:6" ht="18" customHeight="1" x14ac:dyDescent="0.2">
      <c r="D56" s="157" t="s">
        <v>27</v>
      </c>
      <c r="E56" s="158" t="s">
        <v>553</v>
      </c>
      <c r="F56" s="159"/>
    </row>
    <row r="57" spans="4:6" ht="18" customHeight="1" x14ac:dyDescent="0.2">
      <c r="D57" s="160" t="s">
        <v>28</v>
      </c>
      <c r="E57" s="253" t="s">
        <v>554</v>
      </c>
      <c r="F57" s="164">
        <f>27*0.2*0.2*1.55</f>
        <v>1.6740000000000002</v>
      </c>
    </row>
    <row r="58" spans="4:6" ht="18" customHeight="1" x14ac:dyDescent="0.2">
      <c r="D58" s="160" t="s">
        <v>29</v>
      </c>
      <c r="E58" s="253" t="s">
        <v>555</v>
      </c>
      <c r="F58" s="164">
        <f>((((9.55*2)+(9.15*5)+(40.76*3)+5.85)*0.12*0.4)*2)+(32.48*0.12*0.4)</f>
        <v>20.08512</v>
      </c>
    </row>
    <row r="59" spans="4:6" ht="18" customHeight="1" x14ac:dyDescent="0.2">
      <c r="D59" s="160" t="s">
        <v>30</v>
      </c>
      <c r="E59" s="253" t="s">
        <v>556</v>
      </c>
      <c r="F59" s="162">
        <f>397.42-F60-F61</f>
        <v>180.85000000000002</v>
      </c>
    </row>
    <row r="60" spans="4:6" ht="18" customHeight="1" x14ac:dyDescent="0.2">
      <c r="D60" s="160" t="s">
        <v>557</v>
      </c>
      <c r="E60" s="253" t="s">
        <v>558</v>
      </c>
      <c r="F60" s="162">
        <v>60.45</v>
      </c>
    </row>
    <row r="61" spans="4:6" ht="18" customHeight="1" x14ac:dyDescent="0.2">
      <c r="D61" s="160" t="s">
        <v>559</v>
      </c>
      <c r="E61" s="253" t="s">
        <v>560</v>
      </c>
      <c r="F61" s="162">
        <v>156.12</v>
      </c>
    </row>
    <row r="62" spans="4:6" ht="18" customHeight="1" x14ac:dyDescent="0.2">
      <c r="D62" s="160" t="s">
        <v>561</v>
      </c>
      <c r="E62" s="253" t="s">
        <v>562</v>
      </c>
      <c r="F62" s="164">
        <f>3.29*27*0.2*0.2</f>
        <v>3.5532000000000004</v>
      </c>
    </row>
    <row r="63" spans="4:6" ht="18" customHeight="1" x14ac:dyDescent="0.2">
      <c r="D63" s="160" t="s">
        <v>563</v>
      </c>
      <c r="E63" s="253" t="s">
        <v>564</v>
      </c>
      <c r="F63" s="164">
        <f>49.26*0.1*0.1</f>
        <v>0.49260000000000004</v>
      </c>
    </row>
    <row r="64" spans="4:6" ht="18" customHeight="1" x14ac:dyDescent="0.2">
      <c r="D64" s="160"/>
      <c r="E64" s="161"/>
      <c r="F64" s="164"/>
    </row>
    <row r="65" spans="4:6" ht="21.95" customHeight="1" x14ac:dyDescent="0.2">
      <c r="D65" s="154" t="s">
        <v>565</v>
      </c>
      <c r="E65" s="155" t="s">
        <v>566</v>
      </c>
      <c r="F65" s="156"/>
    </row>
    <row r="66" spans="4:6" ht="20.100000000000001" customHeight="1" x14ac:dyDescent="0.2">
      <c r="D66" s="157" t="s">
        <v>32</v>
      </c>
      <c r="E66" s="158" t="s">
        <v>528</v>
      </c>
      <c r="F66" s="159">
        <f>SUM(F67:F72)</f>
        <v>320.91924999999998</v>
      </c>
    </row>
    <row r="67" spans="4:6" ht="18" customHeight="1" x14ac:dyDescent="0.2">
      <c r="D67" s="160" t="s">
        <v>33</v>
      </c>
      <c r="E67" s="253" t="s">
        <v>567</v>
      </c>
      <c r="F67" s="162">
        <f>(2.5*5.9)+(3.15*5.9)+(((2.5+3.15)/2)*9.45*2)-(2*1.3*2)-(0.8*2.1)</f>
        <v>79.847499999999982</v>
      </c>
    </row>
    <row r="68" spans="4:6" ht="18" customHeight="1" x14ac:dyDescent="0.2">
      <c r="D68" s="160" t="s">
        <v>34</v>
      </c>
      <c r="E68" s="253" t="s">
        <v>568</v>
      </c>
      <c r="F68" s="162">
        <f>(2.5*5.9)+(3.15*5.9)+(((2.5+3.15)/2)*9.45*1)-(2*1.3*2)-(0.8*2.1)</f>
        <v>53.151249999999997</v>
      </c>
    </row>
    <row r="69" spans="4:6" ht="18" customHeight="1" x14ac:dyDescent="0.2">
      <c r="D69" s="160" t="s">
        <v>569</v>
      </c>
      <c r="E69" s="253" t="s">
        <v>570</v>
      </c>
      <c r="F69" s="162">
        <f t="shared" ref="F69:F70" si="0">(2.5*5.9)+(3.15*5.9)+(((2.5+3.15)/2)*9.45*1)-(2*1.3*2)-(0.8*2.1)</f>
        <v>53.151249999999997</v>
      </c>
    </row>
    <row r="70" spans="4:6" ht="18" customHeight="1" x14ac:dyDescent="0.2">
      <c r="D70" s="160" t="s">
        <v>571</v>
      </c>
      <c r="E70" s="253" t="s">
        <v>572</v>
      </c>
      <c r="F70" s="162">
        <f t="shared" si="0"/>
        <v>53.151249999999997</v>
      </c>
    </row>
    <row r="71" spans="4:6" ht="18" customHeight="1" x14ac:dyDescent="0.2">
      <c r="D71" s="160" t="s">
        <v>573</v>
      </c>
      <c r="E71" s="253" t="s">
        <v>574</v>
      </c>
      <c r="F71" s="162">
        <f>(3.9*2.19)+(3.9*3.15)+(((2.19+3.15)/2)*5.9)+(2.7*2.1)-(2.45*0.5)-(0.8*2.1)</f>
        <v>39.344000000000001</v>
      </c>
    </row>
    <row r="72" spans="4:6" ht="18" customHeight="1" x14ac:dyDescent="0.2">
      <c r="D72" s="160" t="s">
        <v>575</v>
      </c>
      <c r="E72" s="253" t="s">
        <v>576</v>
      </c>
      <c r="F72" s="162">
        <f>(3.9*2.19)+(3.9*3.15)+(((2.19+3.15)/2)*5.9)+(1*2.93)+(2.7*2.1)-(2.45*0.5)-(0.8*2.1)</f>
        <v>42.274000000000001</v>
      </c>
    </row>
    <row r="73" spans="4:6" ht="18" customHeight="1" x14ac:dyDescent="0.2">
      <c r="D73" s="160" t="s">
        <v>577</v>
      </c>
      <c r="E73" s="253" t="s">
        <v>578</v>
      </c>
      <c r="F73" s="162">
        <f>(4.72+6.05)*2.4</f>
        <v>25.847999999999999</v>
      </c>
    </row>
    <row r="74" spans="4:6" ht="18" customHeight="1" x14ac:dyDescent="0.2">
      <c r="D74" s="160"/>
      <c r="E74" s="161"/>
      <c r="F74" s="162"/>
    </row>
    <row r="75" spans="4:6" ht="18" customHeight="1" x14ac:dyDescent="0.2">
      <c r="D75" s="157" t="s">
        <v>35</v>
      </c>
      <c r="E75" s="158" t="s">
        <v>579</v>
      </c>
      <c r="F75" s="159">
        <f>SUM(F76:F78)</f>
        <v>37.450000000000003</v>
      </c>
    </row>
    <row r="76" spans="4:6" ht="18" customHeight="1" x14ac:dyDescent="0.2">
      <c r="D76" s="160" t="s">
        <v>36</v>
      </c>
      <c r="E76" s="253" t="s">
        <v>580</v>
      </c>
      <c r="F76" s="162">
        <v>20.68</v>
      </c>
    </row>
    <row r="77" spans="4:6" ht="18" customHeight="1" x14ac:dyDescent="0.2">
      <c r="D77" s="160" t="s">
        <v>581</v>
      </c>
      <c r="E77" s="253" t="s">
        <v>582</v>
      </c>
      <c r="F77" s="162">
        <v>16.77</v>
      </c>
    </row>
    <row r="78" spans="4:6" ht="18" customHeight="1" x14ac:dyDescent="0.2">
      <c r="D78" s="160"/>
      <c r="E78" s="161"/>
      <c r="F78" s="162"/>
    </row>
    <row r="79" spans="4:6" ht="21.95" customHeight="1" x14ac:dyDescent="0.2">
      <c r="D79" s="154" t="s">
        <v>583</v>
      </c>
      <c r="E79" s="155" t="s">
        <v>584</v>
      </c>
      <c r="F79" s="156"/>
    </row>
    <row r="80" spans="4:6" ht="18" customHeight="1" x14ac:dyDescent="0.2">
      <c r="D80" s="157" t="s">
        <v>39</v>
      </c>
      <c r="E80" s="158" t="s">
        <v>585</v>
      </c>
      <c r="F80" s="159"/>
    </row>
    <row r="81" spans="4:8" ht="18" customHeight="1" x14ac:dyDescent="0.2">
      <c r="D81" s="160" t="s">
        <v>116</v>
      </c>
      <c r="E81" s="253" t="s">
        <v>586</v>
      </c>
      <c r="F81" s="168">
        <v>6</v>
      </c>
    </row>
    <row r="82" spans="4:8" ht="18" customHeight="1" x14ac:dyDescent="0.2">
      <c r="D82" s="160"/>
      <c r="E82" s="161"/>
      <c r="F82" s="162"/>
    </row>
    <row r="83" spans="4:8" ht="18" customHeight="1" x14ac:dyDescent="0.2">
      <c r="D83" s="157" t="s">
        <v>40</v>
      </c>
      <c r="E83" s="158" t="s">
        <v>587</v>
      </c>
      <c r="F83" s="159"/>
    </row>
    <row r="84" spans="4:8" ht="36" customHeight="1" x14ac:dyDescent="0.2">
      <c r="D84" s="160" t="s">
        <v>117</v>
      </c>
      <c r="E84" s="254" t="s">
        <v>588</v>
      </c>
      <c r="F84" s="168">
        <v>2</v>
      </c>
    </row>
    <row r="85" spans="4:8" ht="36" customHeight="1" x14ac:dyDescent="0.2">
      <c r="D85" s="160" t="s">
        <v>589</v>
      </c>
      <c r="E85" s="254" t="s">
        <v>590</v>
      </c>
      <c r="F85" s="168">
        <v>6</v>
      </c>
    </row>
    <row r="86" spans="4:8" ht="18" customHeight="1" x14ac:dyDescent="0.2">
      <c r="D86" s="160" t="s">
        <v>591</v>
      </c>
      <c r="E86" s="253" t="s">
        <v>592</v>
      </c>
      <c r="F86" s="168">
        <v>1</v>
      </c>
    </row>
    <row r="87" spans="4:8" ht="18" customHeight="1" x14ac:dyDescent="0.2">
      <c r="D87" s="160" t="s">
        <v>593</v>
      </c>
      <c r="E87" s="253" t="s">
        <v>594</v>
      </c>
      <c r="F87" s="162">
        <f>3.1*2.5</f>
        <v>7.75</v>
      </c>
    </row>
    <row r="88" spans="4:8" ht="18" customHeight="1" x14ac:dyDescent="0.2">
      <c r="D88" s="160"/>
      <c r="E88" s="161"/>
      <c r="F88" s="169"/>
    </row>
    <row r="89" spans="4:8" ht="18" customHeight="1" x14ac:dyDescent="0.2">
      <c r="D89" s="157" t="s">
        <v>195</v>
      </c>
      <c r="E89" s="158" t="s">
        <v>595</v>
      </c>
      <c r="F89" s="159"/>
    </row>
    <row r="90" spans="4:8" ht="18" customHeight="1" x14ac:dyDescent="0.2">
      <c r="D90" s="160" t="s">
        <v>196</v>
      </c>
      <c r="E90" s="253" t="s">
        <v>596</v>
      </c>
      <c r="F90" s="168">
        <v>8</v>
      </c>
      <c r="H90" s="151">
        <f>2*1.3*8</f>
        <v>20.8</v>
      </c>
    </row>
    <row r="91" spans="4:8" ht="18" customHeight="1" x14ac:dyDescent="0.2">
      <c r="D91" s="160" t="s">
        <v>597</v>
      </c>
      <c r="E91" s="253" t="s">
        <v>598</v>
      </c>
      <c r="F91" s="168">
        <v>2</v>
      </c>
      <c r="H91" s="151">
        <f>2.45*0.5*2</f>
        <v>2.4500000000000002</v>
      </c>
    </row>
    <row r="92" spans="4:8" ht="18" customHeight="1" x14ac:dyDescent="0.2">
      <c r="D92" s="160"/>
      <c r="E92" s="161"/>
      <c r="F92" s="168"/>
      <c r="H92" s="151">
        <f>SUM(H90:H91)</f>
        <v>23.25</v>
      </c>
    </row>
    <row r="93" spans="4:8" ht="18" customHeight="1" x14ac:dyDescent="0.2">
      <c r="D93" s="157" t="s">
        <v>199</v>
      </c>
      <c r="E93" s="158" t="s">
        <v>599</v>
      </c>
      <c r="F93" s="159"/>
    </row>
    <row r="94" spans="4:8" ht="18" customHeight="1" x14ac:dyDescent="0.2">
      <c r="D94" s="160" t="s">
        <v>200</v>
      </c>
      <c r="E94" s="253" t="s">
        <v>600</v>
      </c>
      <c r="F94" s="168">
        <v>1</v>
      </c>
    </row>
    <row r="95" spans="4:8" ht="18" customHeight="1" x14ac:dyDescent="0.2">
      <c r="D95" s="160"/>
      <c r="E95" s="161"/>
      <c r="F95" s="168"/>
    </row>
    <row r="96" spans="4:8" ht="18" customHeight="1" x14ac:dyDescent="0.2">
      <c r="D96" s="157" t="s">
        <v>601</v>
      </c>
      <c r="E96" s="158" t="s">
        <v>602</v>
      </c>
      <c r="F96" s="159"/>
    </row>
    <row r="97" spans="4:8" ht="18" customHeight="1" x14ac:dyDescent="0.2">
      <c r="D97" s="160" t="s">
        <v>603</v>
      </c>
      <c r="E97" s="257" t="s">
        <v>604</v>
      </c>
      <c r="F97" s="166">
        <v>44.63</v>
      </c>
      <c r="G97" s="269" t="s">
        <v>937</v>
      </c>
      <c r="H97" s="276" t="s">
        <v>943</v>
      </c>
    </row>
    <row r="98" spans="4:8" ht="18" customHeight="1" x14ac:dyDescent="0.2">
      <c r="D98" s="160" t="s">
        <v>605</v>
      </c>
      <c r="E98" s="257" t="s">
        <v>606</v>
      </c>
      <c r="F98" s="166">
        <f>2.94*2</f>
        <v>5.88</v>
      </c>
      <c r="G98" s="269" t="s">
        <v>937</v>
      </c>
      <c r="H98" s="276" t="s">
        <v>943</v>
      </c>
    </row>
    <row r="99" spans="4:8" ht="18" customHeight="1" x14ac:dyDescent="0.2">
      <c r="D99" s="160"/>
      <c r="E99" s="161"/>
      <c r="F99" s="166"/>
    </row>
    <row r="100" spans="4:8" ht="21.95" customHeight="1" x14ac:dyDescent="0.2">
      <c r="D100" s="154" t="s">
        <v>607</v>
      </c>
      <c r="E100" s="155" t="s">
        <v>608</v>
      </c>
      <c r="F100" s="156"/>
    </row>
    <row r="101" spans="4:8" ht="18" customHeight="1" x14ac:dyDescent="0.2">
      <c r="D101" s="157" t="s">
        <v>42</v>
      </c>
      <c r="E101" s="158" t="s">
        <v>609</v>
      </c>
      <c r="F101" s="159"/>
    </row>
    <row r="102" spans="4:8" ht="36" customHeight="1" x14ac:dyDescent="0.2">
      <c r="D102" s="160" t="s">
        <v>108</v>
      </c>
      <c r="E102" s="254" t="s">
        <v>610</v>
      </c>
      <c r="F102" s="168">
        <v>2</v>
      </c>
    </row>
    <row r="103" spans="4:8" ht="18" customHeight="1" x14ac:dyDescent="0.2">
      <c r="D103" s="160"/>
      <c r="E103" s="161"/>
      <c r="F103" s="166"/>
    </row>
    <row r="104" spans="4:8" ht="18" customHeight="1" x14ac:dyDescent="0.2">
      <c r="D104" s="157" t="s">
        <v>43</v>
      </c>
      <c r="E104" s="158" t="s">
        <v>611</v>
      </c>
      <c r="F104" s="159"/>
    </row>
    <row r="105" spans="4:8" ht="18" customHeight="1" x14ac:dyDescent="0.2">
      <c r="D105" s="160" t="s">
        <v>111</v>
      </c>
      <c r="E105" s="253" t="s">
        <v>612</v>
      </c>
      <c r="F105" s="162">
        <v>17.760000000000002</v>
      </c>
    </row>
    <row r="106" spans="4:8" ht="18" customHeight="1" x14ac:dyDescent="0.2">
      <c r="D106" s="160"/>
      <c r="E106" s="161"/>
      <c r="F106" s="162"/>
    </row>
    <row r="107" spans="4:8" ht="18" customHeight="1" x14ac:dyDescent="0.2">
      <c r="D107" s="157" t="s">
        <v>44</v>
      </c>
      <c r="E107" s="158" t="s">
        <v>613</v>
      </c>
      <c r="F107" s="159"/>
    </row>
    <row r="108" spans="4:8" ht="18" customHeight="1" x14ac:dyDescent="0.2">
      <c r="D108" s="160" t="s">
        <v>114</v>
      </c>
      <c r="E108" s="253" t="s">
        <v>614</v>
      </c>
      <c r="F108" s="166">
        <f>6*0.85</f>
        <v>5.0999999999999996</v>
      </c>
    </row>
    <row r="109" spans="4:8" ht="18" customHeight="1" x14ac:dyDescent="0.2">
      <c r="D109" s="160"/>
      <c r="E109" s="161"/>
      <c r="F109" s="166"/>
    </row>
    <row r="110" spans="4:8" ht="18" customHeight="1" x14ac:dyDescent="0.2">
      <c r="D110" s="157" t="s">
        <v>615</v>
      </c>
      <c r="E110" s="158" t="s">
        <v>616</v>
      </c>
      <c r="F110" s="159"/>
    </row>
    <row r="111" spans="4:8" ht="18" customHeight="1" x14ac:dyDescent="0.2">
      <c r="D111" s="160" t="s">
        <v>617</v>
      </c>
      <c r="E111" s="253" t="s">
        <v>618</v>
      </c>
      <c r="F111" s="166">
        <f>8*2.05</f>
        <v>16.399999999999999</v>
      </c>
      <c r="H111" s="255">
        <f>F111+F112</f>
        <v>21.4</v>
      </c>
    </row>
    <row r="112" spans="4:8" ht="18" customHeight="1" x14ac:dyDescent="0.2">
      <c r="D112" s="160" t="s">
        <v>619</v>
      </c>
      <c r="E112" s="253" t="s">
        <v>620</v>
      </c>
      <c r="F112" s="166">
        <f>2*2.5</f>
        <v>5</v>
      </c>
    </row>
    <row r="113" spans="4:8" ht="18" customHeight="1" x14ac:dyDescent="0.2">
      <c r="D113" s="160"/>
      <c r="E113" s="161"/>
      <c r="F113" s="168"/>
    </row>
    <row r="114" spans="4:8" ht="21.95" customHeight="1" x14ac:dyDescent="0.2">
      <c r="D114" s="154" t="s">
        <v>621</v>
      </c>
      <c r="E114" s="170" t="s">
        <v>622</v>
      </c>
      <c r="F114" s="156"/>
    </row>
    <row r="115" spans="4:8" ht="18" customHeight="1" x14ac:dyDescent="0.2">
      <c r="D115" s="157" t="s">
        <v>45</v>
      </c>
      <c r="E115" s="158" t="s">
        <v>623</v>
      </c>
      <c r="F115" s="159"/>
    </row>
    <row r="116" spans="4:8" ht="18" customHeight="1" x14ac:dyDescent="0.2">
      <c r="D116" s="160" t="s">
        <v>148</v>
      </c>
      <c r="E116" s="253" t="s">
        <v>624</v>
      </c>
      <c r="F116" s="162">
        <f>F120+F121+F125+F126</f>
        <v>442.82399999999996</v>
      </c>
    </row>
    <row r="117" spans="4:8" ht="18" customHeight="1" x14ac:dyDescent="0.2">
      <c r="D117" s="160" t="s">
        <v>149</v>
      </c>
      <c r="E117" s="253" t="s">
        <v>625</v>
      </c>
      <c r="F117" s="162">
        <f>F122</f>
        <v>231.56359999999998</v>
      </c>
      <c r="G117" s="255"/>
    </row>
    <row r="118" spans="4:8" ht="18" customHeight="1" x14ac:dyDescent="0.2">
      <c r="D118" s="160"/>
      <c r="E118" s="161"/>
      <c r="F118" s="168"/>
    </row>
    <row r="119" spans="4:8" ht="18" customHeight="1" x14ac:dyDescent="0.2">
      <c r="D119" s="157" t="s">
        <v>46</v>
      </c>
      <c r="E119" s="158" t="s">
        <v>626</v>
      </c>
      <c r="F119" s="159"/>
    </row>
    <row r="120" spans="4:8" ht="36" customHeight="1" x14ac:dyDescent="0.2">
      <c r="D120" s="160" t="s">
        <v>150</v>
      </c>
      <c r="E120" s="254" t="s">
        <v>627</v>
      </c>
      <c r="F120" s="162">
        <f>((1.15*3.9)-(0.5*2.45)-(0.3*0.8))*2</f>
        <v>6.0399999999999991</v>
      </c>
      <c r="H120" s="255"/>
    </row>
    <row r="121" spans="4:8" ht="36" customHeight="1" x14ac:dyDescent="0.2">
      <c r="D121" s="160" t="s">
        <v>151</v>
      </c>
      <c r="E121" s="254" t="s">
        <v>628</v>
      </c>
      <c r="F121" s="162">
        <f>((((5.9*2.8)+(5.9*3.38)+(9.45*3.06*2))-(2*1.3*2)-(0.8*2.1))*4)-129.96</f>
        <v>219.70399999999992</v>
      </c>
      <c r="H121" s="255"/>
    </row>
    <row r="122" spans="4:8" ht="36" customHeight="1" x14ac:dyDescent="0.2">
      <c r="D122" s="160" t="s">
        <v>202</v>
      </c>
      <c r="E122" s="254" t="s">
        <v>629</v>
      </c>
      <c r="F122" s="162">
        <f>(32.48*(3.78+0.49))+(32.48*2.8)+1.93</f>
        <v>231.56359999999998</v>
      </c>
      <c r="H122" s="255"/>
    </row>
    <row r="123" spans="4:8" ht="18" customHeight="1" x14ac:dyDescent="0.2">
      <c r="D123" s="160"/>
      <c r="E123" s="161"/>
      <c r="F123" s="168"/>
    </row>
    <row r="124" spans="4:8" ht="18" customHeight="1" x14ac:dyDescent="0.2">
      <c r="D124" s="157" t="s">
        <v>152</v>
      </c>
      <c r="E124" s="158" t="s">
        <v>630</v>
      </c>
      <c r="F124" s="159"/>
    </row>
    <row r="125" spans="4:8" ht="18" customHeight="1" x14ac:dyDescent="0.2">
      <c r="D125" s="160" t="s">
        <v>153</v>
      </c>
      <c r="E125" s="253" t="s">
        <v>631</v>
      </c>
      <c r="F125" s="162">
        <f>(25-0.8)*1.8*2</f>
        <v>87.12</v>
      </c>
    </row>
    <row r="126" spans="4:8" ht="18" customHeight="1" x14ac:dyDescent="0.2">
      <c r="D126" s="160" t="s">
        <v>154</v>
      </c>
      <c r="E126" s="253" t="s">
        <v>632</v>
      </c>
      <c r="F126" s="162">
        <f>(((5.9*1.1)+(5.9*1.1)+(9.45*1.1*2))-(2*0.1*2)-(0.8*1.1))*4</f>
        <v>129.96</v>
      </c>
    </row>
    <row r="127" spans="4:8" ht="18" customHeight="1" x14ac:dyDescent="0.2">
      <c r="D127" s="160"/>
      <c r="E127" s="171"/>
      <c r="F127" s="168"/>
    </row>
    <row r="128" spans="4:8" ht="21.95" customHeight="1" x14ac:dyDescent="0.2">
      <c r="D128" s="154" t="s">
        <v>633</v>
      </c>
      <c r="E128" s="170" t="s">
        <v>634</v>
      </c>
      <c r="F128" s="156"/>
    </row>
    <row r="129" spans="4:8" ht="18" customHeight="1" x14ac:dyDescent="0.2">
      <c r="D129" s="157" t="s">
        <v>48</v>
      </c>
      <c r="E129" s="158" t="s">
        <v>635</v>
      </c>
      <c r="F129" s="159"/>
    </row>
    <row r="130" spans="4:8" ht="36" customHeight="1" x14ac:dyDescent="0.2">
      <c r="D130" s="160" t="s">
        <v>50</v>
      </c>
      <c r="E130" s="254" t="s">
        <v>636</v>
      </c>
      <c r="F130" s="162">
        <f>55.75*4</f>
        <v>223</v>
      </c>
      <c r="H130" s="267">
        <f>SUM(F130:F131)</f>
        <v>269.02</v>
      </c>
    </row>
    <row r="131" spans="4:8" ht="36" customHeight="1" x14ac:dyDescent="0.2">
      <c r="D131" s="160" t="s">
        <v>51</v>
      </c>
      <c r="E131" s="254" t="s">
        <v>637</v>
      </c>
      <c r="F131" s="162">
        <f>23.01*2</f>
        <v>46.02</v>
      </c>
    </row>
    <row r="132" spans="4:8" ht="18" customHeight="1" x14ac:dyDescent="0.2">
      <c r="D132" s="169"/>
      <c r="E132" s="161"/>
      <c r="F132" s="169"/>
    </row>
    <row r="133" spans="4:8" ht="18" customHeight="1" x14ac:dyDescent="0.2">
      <c r="D133" s="157" t="s">
        <v>52</v>
      </c>
      <c r="E133" s="158" t="s">
        <v>638</v>
      </c>
      <c r="F133" s="159"/>
    </row>
    <row r="134" spans="4:8" ht="18" customHeight="1" x14ac:dyDescent="0.2">
      <c r="D134" s="160" t="s">
        <v>53</v>
      </c>
      <c r="E134" s="253" t="s">
        <v>639</v>
      </c>
      <c r="F134" s="162">
        <v>41.1</v>
      </c>
      <c r="H134" s="255">
        <f>SUM(F134:F135)</f>
        <v>45.84</v>
      </c>
    </row>
    <row r="135" spans="4:8" ht="18" customHeight="1" x14ac:dyDescent="0.2">
      <c r="D135" s="160" t="s">
        <v>134</v>
      </c>
      <c r="E135" s="253" t="s">
        <v>640</v>
      </c>
      <c r="F135" s="162">
        <f>3.95*1.2</f>
        <v>4.74</v>
      </c>
    </row>
    <row r="136" spans="4:8" ht="18" customHeight="1" x14ac:dyDescent="0.2">
      <c r="D136" s="169"/>
      <c r="E136" s="161"/>
      <c r="F136" s="169"/>
    </row>
    <row r="137" spans="4:8" ht="18" customHeight="1" x14ac:dyDescent="0.2">
      <c r="D137" s="157" t="s">
        <v>123</v>
      </c>
      <c r="E137" s="158" t="s">
        <v>641</v>
      </c>
      <c r="F137" s="159"/>
    </row>
    <row r="138" spans="4:8" ht="18" customHeight="1" x14ac:dyDescent="0.2">
      <c r="D138" s="160" t="s">
        <v>124</v>
      </c>
      <c r="E138" s="257" t="s">
        <v>642</v>
      </c>
      <c r="F138" s="162">
        <v>35.76</v>
      </c>
      <c r="G138" s="269" t="s">
        <v>937</v>
      </c>
      <c r="H138" s="276" t="s">
        <v>942</v>
      </c>
    </row>
    <row r="139" spans="4:8" ht="18" customHeight="1" x14ac:dyDescent="0.2">
      <c r="D139" s="169"/>
      <c r="E139" s="161"/>
      <c r="F139" s="169"/>
    </row>
    <row r="140" spans="4:8" ht="18" customHeight="1" x14ac:dyDescent="0.2">
      <c r="D140" s="157" t="s">
        <v>125</v>
      </c>
      <c r="E140" s="158" t="s">
        <v>643</v>
      </c>
      <c r="F140" s="159"/>
    </row>
    <row r="141" spans="4:8" ht="18" customHeight="1" x14ac:dyDescent="0.2">
      <c r="D141" s="160" t="s">
        <v>126</v>
      </c>
      <c r="E141" s="257" t="s">
        <v>644</v>
      </c>
      <c r="F141" s="162">
        <v>492.75</v>
      </c>
      <c r="G141" s="269" t="s">
        <v>937</v>
      </c>
      <c r="H141" s="281" t="s">
        <v>946</v>
      </c>
    </row>
    <row r="142" spans="4:8" ht="18" customHeight="1" x14ac:dyDescent="0.2">
      <c r="D142" s="160" t="s">
        <v>127</v>
      </c>
      <c r="E142" s="257" t="s">
        <v>645</v>
      </c>
      <c r="F142" s="162">
        <v>492.75</v>
      </c>
      <c r="G142" s="269" t="s">
        <v>937</v>
      </c>
      <c r="H142" s="281" t="s">
        <v>946</v>
      </c>
    </row>
    <row r="143" spans="4:8" ht="18" customHeight="1" x14ac:dyDescent="0.2">
      <c r="D143" s="160"/>
      <c r="E143" s="161"/>
      <c r="F143" s="162"/>
    </row>
    <row r="144" spans="4:8" ht="18" customHeight="1" x14ac:dyDescent="0.2">
      <c r="D144" s="154" t="s">
        <v>646</v>
      </c>
      <c r="E144" s="170" t="s">
        <v>647</v>
      </c>
      <c r="F144" s="156"/>
    </row>
    <row r="145" spans="4:7" ht="18" customHeight="1" x14ac:dyDescent="0.2">
      <c r="D145" s="157" t="s">
        <v>55</v>
      </c>
      <c r="E145" s="158" t="s">
        <v>643</v>
      </c>
      <c r="F145" s="159"/>
    </row>
    <row r="146" spans="4:7" ht="18" customHeight="1" x14ac:dyDescent="0.2">
      <c r="D146" s="160" t="s">
        <v>57</v>
      </c>
      <c r="E146" s="253" t="s">
        <v>648</v>
      </c>
      <c r="F146" s="162">
        <f>231.56+(25.85*2)+(2.55*29.52)+(1.55*9.11)+16.63</f>
        <v>389.28649999999999</v>
      </c>
    </row>
    <row r="147" spans="4:7" s="172" customFormat="1" ht="36" customHeight="1" x14ac:dyDescent="0.2">
      <c r="D147" s="160" t="s">
        <v>58</v>
      </c>
      <c r="E147" s="254" t="s">
        <v>649</v>
      </c>
      <c r="F147" s="162">
        <v>225.74</v>
      </c>
    </row>
    <row r="148" spans="4:7" s="172" customFormat="1" ht="18" customHeight="1" x14ac:dyDescent="0.2">
      <c r="D148" s="163"/>
      <c r="E148" s="163"/>
      <c r="F148" s="162"/>
    </row>
    <row r="149" spans="4:7" s="172" customFormat="1" ht="18" customHeight="1" x14ac:dyDescent="0.2">
      <c r="D149" s="157" t="s">
        <v>59</v>
      </c>
      <c r="E149" s="158" t="s">
        <v>650</v>
      </c>
      <c r="F149" s="159"/>
    </row>
    <row r="150" spans="4:7" s="172" customFormat="1" ht="18" customHeight="1" x14ac:dyDescent="0.2">
      <c r="D150" s="160" t="s">
        <v>60</v>
      </c>
      <c r="E150" s="253" t="s">
        <v>651</v>
      </c>
      <c r="F150" s="162">
        <f>(25-0.8)*1.8*2</f>
        <v>87.12</v>
      </c>
    </row>
    <row r="151" spans="4:7" s="172" customFormat="1" ht="18" customHeight="1" x14ac:dyDescent="0.2">
      <c r="D151" s="160" t="s">
        <v>194</v>
      </c>
      <c r="E151" s="254" t="s">
        <v>652</v>
      </c>
      <c r="F151" s="162">
        <f>(4*29.84*0.9)</f>
        <v>107.42400000000001</v>
      </c>
    </row>
    <row r="152" spans="4:7" s="172" customFormat="1" ht="36" customHeight="1" x14ac:dyDescent="0.2">
      <c r="D152" s="160" t="s">
        <v>61</v>
      </c>
      <c r="E152" s="254" t="s">
        <v>653</v>
      </c>
      <c r="F152" s="162">
        <f>(36.88*1.1)</f>
        <v>40.568000000000005</v>
      </c>
    </row>
    <row r="153" spans="4:7" ht="18" customHeight="1" x14ac:dyDescent="0.2">
      <c r="D153" s="169"/>
      <c r="E153" s="161"/>
      <c r="F153" s="169"/>
    </row>
    <row r="154" spans="4:7" ht="18" customHeight="1" x14ac:dyDescent="0.2">
      <c r="D154" s="154" t="s">
        <v>654</v>
      </c>
      <c r="E154" s="170" t="s">
        <v>655</v>
      </c>
      <c r="F154" s="156"/>
    </row>
    <row r="155" spans="4:7" ht="18" customHeight="1" x14ac:dyDescent="0.2">
      <c r="D155" s="157" t="s">
        <v>63</v>
      </c>
      <c r="E155" s="158" t="s">
        <v>656</v>
      </c>
      <c r="F155" s="159"/>
    </row>
    <row r="156" spans="4:7" s="172" customFormat="1" ht="36" customHeight="1" x14ac:dyDescent="0.2">
      <c r="D156" s="163" t="s">
        <v>157</v>
      </c>
      <c r="E156" s="254" t="s">
        <v>657</v>
      </c>
      <c r="F156" s="162">
        <v>363.25</v>
      </c>
      <c r="G156" s="264">
        <f>F156+F159</f>
        <v>427.2</v>
      </c>
    </row>
    <row r="157" spans="4:7" ht="18" customHeight="1" x14ac:dyDescent="0.2">
      <c r="D157" s="160"/>
      <c r="E157" s="163"/>
      <c r="F157" s="162"/>
    </row>
    <row r="158" spans="4:7" ht="18" customHeight="1" x14ac:dyDescent="0.2">
      <c r="D158" s="157" t="s">
        <v>64</v>
      </c>
      <c r="E158" s="158" t="s">
        <v>658</v>
      </c>
      <c r="F158" s="159"/>
    </row>
    <row r="159" spans="4:7" ht="18" customHeight="1" x14ac:dyDescent="0.2">
      <c r="D159" s="160" t="s">
        <v>158</v>
      </c>
      <c r="E159" s="254" t="s">
        <v>659</v>
      </c>
      <c r="F159" s="162">
        <v>63.95</v>
      </c>
    </row>
    <row r="160" spans="4:7" ht="18" customHeight="1" x14ac:dyDescent="0.2">
      <c r="D160" s="160"/>
      <c r="E160" s="163"/>
      <c r="F160" s="162"/>
    </row>
    <row r="161" spans="4:8" ht="18" customHeight="1" x14ac:dyDescent="0.2">
      <c r="D161" s="157" t="s">
        <v>660</v>
      </c>
      <c r="E161" s="158" t="s">
        <v>661</v>
      </c>
      <c r="F161" s="159"/>
    </row>
    <row r="162" spans="4:8" ht="18" customHeight="1" x14ac:dyDescent="0.2">
      <c r="D162" s="160" t="s">
        <v>662</v>
      </c>
      <c r="E162" s="254" t="s">
        <v>663</v>
      </c>
      <c r="F162" s="173">
        <f>((((6*24.45)+(5*8.48))*17.3)*1.05)+((19.25+66.8)*17.3*1.05)</f>
        <v>4998.0997499999994</v>
      </c>
      <c r="G162" s="262">
        <f>SUM(F162:F164)</f>
        <v>6375.8122499999999</v>
      </c>
    </row>
    <row r="163" spans="4:8" ht="18" customHeight="1" x14ac:dyDescent="0.2">
      <c r="D163" s="160" t="s">
        <v>664</v>
      </c>
      <c r="E163" s="254" t="s">
        <v>665</v>
      </c>
      <c r="F163" s="173">
        <f>(((10*2.7)+(3*2.8)+(16*3.1))*11.35)*1.05</f>
        <v>1012.9875000000001</v>
      </c>
    </row>
    <row r="164" spans="4:8" ht="18" customHeight="1" x14ac:dyDescent="0.2">
      <c r="D164" s="160" t="s">
        <v>666</v>
      </c>
      <c r="E164" s="254" t="s">
        <v>667</v>
      </c>
      <c r="F164" s="173">
        <f>(((1.3+1.3+0.2+2.6)*11)+21.65)*4.5</f>
        <v>364.72500000000002</v>
      </c>
    </row>
    <row r="165" spans="4:8" ht="18" customHeight="1" x14ac:dyDescent="0.2">
      <c r="D165" s="160" t="s">
        <v>668</v>
      </c>
      <c r="E165" s="254" t="s">
        <v>669</v>
      </c>
      <c r="F165" s="162" t="s">
        <v>670</v>
      </c>
    </row>
    <row r="166" spans="4:8" ht="18" customHeight="1" x14ac:dyDescent="0.2">
      <c r="D166" s="160"/>
      <c r="E166" s="174"/>
      <c r="F166" s="162"/>
    </row>
    <row r="167" spans="4:8" ht="18" customHeight="1" x14ac:dyDescent="0.2">
      <c r="D167" s="157" t="s">
        <v>671</v>
      </c>
      <c r="E167" s="158" t="s">
        <v>672</v>
      </c>
      <c r="F167" s="159"/>
    </row>
    <row r="168" spans="4:8" ht="18" customHeight="1" x14ac:dyDescent="0.2">
      <c r="D168" s="160" t="s">
        <v>673</v>
      </c>
      <c r="E168" s="254" t="s">
        <v>674</v>
      </c>
      <c r="F168" s="173">
        <f>(34.35+18.35+24.35)*1.02*1.9</f>
        <v>149.3229</v>
      </c>
      <c r="G168" s="263">
        <f>F168+F169</f>
        <v>198.6925</v>
      </c>
    </row>
    <row r="169" spans="4:8" ht="18" customHeight="1" x14ac:dyDescent="0.2">
      <c r="D169" s="160" t="s">
        <v>675</v>
      </c>
      <c r="E169" s="254" t="s">
        <v>676</v>
      </c>
      <c r="F169" s="175">
        <f>32.48*0.8*1.9</f>
        <v>49.369599999999991</v>
      </c>
      <c r="G169" s="176"/>
    </row>
    <row r="170" spans="4:8" ht="18" customHeight="1" x14ac:dyDescent="0.2">
      <c r="D170" s="160" t="s">
        <v>677</v>
      </c>
      <c r="E170" s="254" t="s">
        <v>678</v>
      </c>
      <c r="F170" s="175">
        <f>67*0.22*0.22</f>
        <v>3.2427999999999999</v>
      </c>
    </row>
    <row r="171" spans="4:8" ht="18" customHeight="1" x14ac:dyDescent="0.2">
      <c r="D171" s="160" t="s">
        <v>679</v>
      </c>
      <c r="E171" s="254" t="s">
        <v>680</v>
      </c>
      <c r="F171" s="175" t="s">
        <v>681</v>
      </c>
    </row>
    <row r="172" spans="4:8" ht="18" customHeight="1" x14ac:dyDescent="0.2">
      <c r="D172" s="160" t="s">
        <v>682</v>
      </c>
      <c r="E172" s="254" t="s">
        <v>683</v>
      </c>
      <c r="F172" s="175" t="s">
        <v>681</v>
      </c>
    </row>
    <row r="173" spans="4:8" ht="18" customHeight="1" x14ac:dyDescent="0.2">
      <c r="D173" s="160" t="s">
        <v>684</v>
      </c>
      <c r="E173" s="254" t="s">
        <v>685</v>
      </c>
      <c r="F173" s="175">
        <v>140</v>
      </c>
    </row>
    <row r="174" spans="4:8" ht="18" customHeight="1" x14ac:dyDescent="0.2">
      <c r="D174" s="160"/>
      <c r="E174" s="163"/>
      <c r="F174" s="175"/>
    </row>
    <row r="175" spans="4:8" ht="18" customHeight="1" x14ac:dyDescent="0.2">
      <c r="D175" s="157" t="s">
        <v>686</v>
      </c>
      <c r="E175" s="158" t="s">
        <v>643</v>
      </c>
      <c r="F175" s="159"/>
    </row>
    <row r="176" spans="4:8" ht="18" customHeight="1" x14ac:dyDescent="0.2">
      <c r="D176" s="160" t="s">
        <v>687</v>
      </c>
      <c r="E176" s="259" t="s">
        <v>688</v>
      </c>
      <c r="F176" s="162">
        <v>165</v>
      </c>
      <c r="G176" s="269" t="s">
        <v>937</v>
      </c>
      <c r="H176" s="282" t="s">
        <v>947</v>
      </c>
    </row>
    <row r="177" spans="4:8" ht="18" customHeight="1" x14ac:dyDescent="0.2">
      <c r="D177" s="160" t="s">
        <v>689</v>
      </c>
      <c r="E177" s="259" t="s">
        <v>690</v>
      </c>
      <c r="F177" s="162">
        <v>165</v>
      </c>
      <c r="G177" s="269" t="s">
        <v>937</v>
      </c>
      <c r="H177" s="282" t="s">
        <v>947</v>
      </c>
    </row>
    <row r="178" spans="4:8" ht="18" customHeight="1" x14ac:dyDescent="0.2">
      <c r="D178" s="169"/>
      <c r="E178" s="161"/>
      <c r="F178" s="169"/>
    </row>
    <row r="179" spans="4:8" ht="18" customHeight="1" x14ac:dyDescent="0.2">
      <c r="D179" s="154" t="s">
        <v>691</v>
      </c>
      <c r="E179" s="170" t="s">
        <v>692</v>
      </c>
      <c r="F179" s="156"/>
    </row>
    <row r="180" spans="4:8" ht="18" customHeight="1" x14ac:dyDescent="0.2">
      <c r="D180" s="157" t="s">
        <v>182</v>
      </c>
      <c r="E180" s="158" t="s">
        <v>693</v>
      </c>
      <c r="F180" s="159"/>
    </row>
    <row r="181" spans="4:8" ht="18" customHeight="1" x14ac:dyDescent="0.2">
      <c r="D181" s="160" t="s">
        <v>183</v>
      </c>
      <c r="E181" s="253" t="s">
        <v>694</v>
      </c>
      <c r="F181" s="166">
        <v>42.28</v>
      </c>
    </row>
    <row r="182" spans="4:8" ht="18" customHeight="1" x14ac:dyDescent="0.2">
      <c r="D182" s="169"/>
      <c r="E182" s="161"/>
      <c r="F182" s="169"/>
    </row>
    <row r="183" spans="4:8" ht="18" customHeight="1" x14ac:dyDescent="0.2">
      <c r="D183" s="154" t="s">
        <v>695</v>
      </c>
      <c r="E183" s="170" t="s">
        <v>696</v>
      </c>
      <c r="F183" s="156"/>
    </row>
    <row r="184" spans="4:8" ht="18" customHeight="1" x14ac:dyDescent="0.2">
      <c r="D184" s="157" t="s">
        <v>68</v>
      </c>
      <c r="E184" s="158" t="s">
        <v>697</v>
      </c>
      <c r="F184" s="159"/>
    </row>
    <row r="185" spans="4:8" ht="18" customHeight="1" x14ac:dyDescent="0.2">
      <c r="D185" s="160" t="s">
        <v>159</v>
      </c>
      <c r="E185" s="253" t="s">
        <v>698</v>
      </c>
      <c r="F185" s="162">
        <f>1.28*2</f>
        <v>2.56</v>
      </c>
    </row>
    <row r="186" spans="4:8" ht="18" customHeight="1" x14ac:dyDescent="0.2">
      <c r="D186" s="160"/>
      <c r="E186" s="161"/>
      <c r="F186" s="162"/>
    </row>
    <row r="187" spans="4:8" ht="18" customHeight="1" x14ac:dyDescent="0.2">
      <c r="D187" s="157" t="s">
        <v>69</v>
      </c>
      <c r="E187" s="158" t="s">
        <v>699</v>
      </c>
      <c r="F187" s="159"/>
    </row>
    <row r="188" spans="4:8" ht="36" customHeight="1" x14ac:dyDescent="0.2">
      <c r="D188" s="160" t="s">
        <v>168</v>
      </c>
      <c r="E188" s="254" t="s">
        <v>700</v>
      </c>
      <c r="F188" s="168">
        <v>6</v>
      </c>
    </row>
    <row r="189" spans="4:8" ht="45" x14ac:dyDescent="0.2">
      <c r="D189" s="160" t="s">
        <v>701</v>
      </c>
      <c r="E189" s="254" t="s">
        <v>702</v>
      </c>
      <c r="F189" s="168">
        <v>2</v>
      </c>
    </row>
    <row r="190" spans="4:8" ht="18" customHeight="1" x14ac:dyDescent="0.2">
      <c r="D190" s="160" t="s">
        <v>703</v>
      </c>
      <c r="E190" s="253" t="s">
        <v>704</v>
      </c>
      <c r="F190" s="168">
        <v>6</v>
      </c>
    </row>
    <row r="191" spans="4:8" ht="18" customHeight="1" x14ac:dyDescent="0.2">
      <c r="D191" s="169"/>
      <c r="E191" s="161"/>
      <c r="F191" s="169"/>
    </row>
    <row r="192" spans="4:8" ht="18" customHeight="1" x14ac:dyDescent="0.2">
      <c r="D192" s="157" t="s">
        <v>70</v>
      </c>
      <c r="E192" s="158" t="s">
        <v>705</v>
      </c>
      <c r="F192" s="159"/>
    </row>
    <row r="193" spans="4:8" ht="18" customHeight="1" x14ac:dyDescent="0.2">
      <c r="D193" s="160" t="s">
        <v>175</v>
      </c>
      <c r="E193" s="253" t="s">
        <v>706</v>
      </c>
      <c r="F193" s="168">
        <v>6</v>
      </c>
    </row>
    <row r="194" spans="4:8" ht="18" customHeight="1" x14ac:dyDescent="0.2">
      <c r="D194" s="160" t="s">
        <v>177</v>
      </c>
      <c r="E194" s="253" t="s">
        <v>707</v>
      </c>
      <c r="F194" s="168">
        <v>2</v>
      </c>
    </row>
    <row r="195" spans="4:8" ht="18" customHeight="1" x14ac:dyDescent="0.2">
      <c r="D195" s="160"/>
      <c r="E195" s="161"/>
      <c r="F195" s="168"/>
    </row>
    <row r="196" spans="4:8" ht="18" customHeight="1" x14ac:dyDescent="0.2">
      <c r="D196" s="157" t="s">
        <v>708</v>
      </c>
      <c r="E196" s="158" t="s">
        <v>709</v>
      </c>
      <c r="F196" s="159"/>
    </row>
    <row r="197" spans="4:8" ht="18" customHeight="1" x14ac:dyDescent="0.2">
      <c r="D197" s="160" t="s">
        <v>710</v>
      </c>
      <c r="E197" s="253" t="s">
        <v>711</v>
      </c>
      <c r="F197" s="168">
        <v>1</v>
      </c>
    </row>
    <row r="198" spans="4:8" ht="18" customHeight="1" x14ac:dyDescent="0.2">
      <c r="D198" s="160"/>
      <c r="E198" s="161"/>
      <c r="F198" s="168"/>
    </row>
    <row r="199" spans="4:8" ht="18" customHeight="1" x14ac:dyDescent="0.2">
      <c r="D199" s="157" t="s">
        <v>712</v>
      </c>
      <c r="E199" s="158" t="s">
        <v>713</v>
      </c>
      <c r="F199" s="159"/>
    </row>
    <row r="200" spans="4:8" ht="36" customHeight="1" x14ac:dyDescent="0.2">
      <c r="D200" s="160" t="s">
        <v>714</v>
      </c>
      <c r="E200" s="254" t="s">
        <v>715</v>
      </c>
      <c r="F200" s="168">
        <v>297</v>
      </c>
    </row>
    <row r="201" spans="4:8" ht="18" customHeight="1" x14ac:dyDescent="0.2">
      <c r="D201" s="160"/>
      <c r="E201" s="161"/>
      <c r="F201" s="168"/>
    </row>
    <row r="202" spans="4:8" ht="18" customHeight="1" x14ac:dyDescent="0.2">
      <c r="D202" s="157" t="s">
        <v>716</v>
      </c>
      <c r="E202" s="158" t="s">
        <v>717</v>
      </c>
      <c r="F202" s="159"/>
    </row>
    <row r="203" spans="4:8" ht="18" customHeight="1" x14ac:dyDescent="0.2">
      <c r="D203" s="160" t="s">
        <v>718</v>
      </c>
      <c r="E203" s="257" t="s">
        <v>719</v>
      </c>
      <c r="F203" s="266">
        <v>20</v>
      </c>
      <c r="G203" s="269" t="s">
        <v>937</v>
      </c>
      <c r="H203" s="281" t="s">
        <v>949</v>
      </c>
    </row>
    <row r="204" spans="4:8" ht="18" customHeight="1" x14ac:dyDescent="0.2">
      <c r="D204" s="160" t="s">
        <v>720</v>
      </c>
      <c r="E204" s="161"/>
      <c r="F204" s="166"/>
    </row>
    <row r="205" spans="4:8" ht="18" customHeight="1" x14ac:dyDescent="0.2">
      <c r="D205" s="160"/>
      <c r="E205" s="161"/>
      <c r="F205" s="168"/>
    </row>
    <row r="206" spans="4:8" ht="18" customHeight="1" x14ac:dyDescent="0.2">
      <c r="D206" s="154" t="s">
        <v>721</v>
      </c>
      <c r="E206" s="170" t="s">
        <v>722</v>
      </c>
      <c r="F206" s="156"/>
    </row>
    <row r="207" spans="4:8" ht="18" customHeight="1" x14ac:dyDescent="0.2">
      <c r="D207" s="157" t="s">
        <v>71</v>
      </c>
      <c r="E207" s="158" t="s">
        <v>723</v>
      </c>
      <c r="F207" s="159"/>
    </row>
    <row r="208" spans="4:8" ht="18" customHeight="1" x14ac:dyDescent="0.2">
      <c r="D208" s="160" t="s">
        <v>724</v>
      </c>
      <c r="E208" s="257" t="s">
        <v>725</v>
      </c>
      <c r="F208" s="168">
        <v>8</v>
      </c>
      <c r="G208" s="269" t="s">
        <v>937</v>
      </c>
      <c r="H208" s="281" t="s">
        <v>950</v>
      </c>
    </row>
    <row r="209" spans="4:9" ht="18" customHeight="1" x14ac:dyDescent="0.2">
      <c r="D209" s="160" t="s">
        <v>726</v>
      </c>
      <c r="E209" s="257" t="s">
        <v>727</v>
      </c>
      <c r="F209" s="168">
        <v>8</v>
      </c>
      <c r="G209" s="269" t="s">
        <v>937</v>
      </c>
      <c r="H209" s="281" t="s">
        <v>950</v>
      </c>
    </row>
    <row r="210" spans="4:9" ht="18" customHeight="1" x14ac:dyDescent="0.2">
      <c r="D210" s="160" t="s">
        <v>728</v>
      </c>
      <c r="E210" s="257" t="s">
        <v>729</v>
      </c>
      <c r="F210" s="168">
        <v>4</v>
      </c>
      <c r="G210" s="269" t="s">
        <v>937</v>
      </c>
      <c r="H210" s="281" t="s">
        <v>950</v>
      </c>
    </row>
    <row r="211" spans="4:9" ht="18" customHeight="1" x14ac:dyDescent="0.2">
      <c r="D211" s="160" t="s">
        <v>730</v>
      </c>
      <c r="E211" s="253" t="s">
        <v>731</v>
      </c>
      <c r="F211" s="166">
        <v>40</v>
      </c>
    </row>
    <row r="212" spans="4:9" ht="18" customHeight="1" x14ac:dyDescent="0.2">
      <c r="D212" s="160" t="s">
        <v>732</v>
      </c>
      <c r="E212" s="257" t="s">
        <v>733</v>
      </c>
      <c r="F212" s="168">
        <v>1</v>
      </c>
      <c r="G212" s="269" t="s">
        <v>937</v>
      </c>
      <c r="H212" s="281" t="s">
        <v>950</v>
      </c>
    </row>
    <row r="213" spans="4:9" ht="18" customHeight="1" x14ac:dyDescent="0.2">
      <c r="D213" s="169"/>
      <c r="E213" s="161"/>
      <c r="F213" s="169"/>
    </row>
    <row r="214" spans="4:9" ht="18" customHeight="1" x14ac:dyDescent="0.2">
      <c r="D214" s="157" t="s">
        <v>72</v>
      </c>
      <c r="E214" s="158" t="s">
        <v>734</v>
      </c>
      <c r="F214" s="159"/>
    </row>
    <row r="215" spans="4:9" ht="18" customHeight="1" x14ac:dyDescent="0.2">
      <c r="D215" s="160" t="s">
        <v>735</v>
      </c>
      <c r="E215" s="253" t="s">
        <v>736</v>
      </c>
      <c r="F215" s="168">
        <v>8</v>
      </c>
    </row>
    <row r="216" spans="4:9" ht="18" customHeight="1" x14ac:dyDescent="0.2">
      <c r="D216" s="160" t="s">
        <v>737</v>
      </c>
      <c r="E216" s="253" t="s">
        <v>738</v>
      </c>
      <c r="F216" s="168">
        <v>8</v>
      </c>
    </row>
    <row r="217" spans="4:9" s="172" customFormat="1" ht="36" customHeight="1" x14ac:dyDescent="0.2">
      <c r="D217" s="163" t="s">
        <v>739</v>
      </c>
      <c r="E217" s="254" t="s">
        <v>740</v>
      </c>
      <c r="F217" s="168">
        <v>5</v>
      </c>
    </row>
    <row r="218" spans="4:9" ht="18" customHeight="1" x14ac:dyDescent="0.2">
      <c r="D218" s="160" t="s">
        <v>741</v>
      </c>
      <c r="E218" s="253" t="s">
        <v>742</v>
      </c>
      <c r="F218" s="166">
        <v>40</v>
      </c>
    </row>
    <row r="219" spans="4:9" ht="18" customHeight="1" x14ac:dyDescent="0.2">
      <c r="D219" s="160"/>
      <c r="E219" s="161"/>
      <c r="F219" s="168"/>
    </row>
    <row r="220" spans="4:9" ht="18" customHeight="1" x14ac:dyDescent="0.2">
      <c r="D220" s="157" t="s">
        <v>163</v>
      </c>
      <c r="E220" s="158" t="s">
        <v>743</v>
      </c>
      <c r="F220" s="159"/>
    </row>
    <row r="221" spans="4:9" ht="18" customHeight="1" x14ac:dyDescent="0.2">
      <c r="D221" s="160" t="s">
        <v>744</v>
      </c>
      <c r="E221" s="253" t="s">
        <v>745</v>
      </c>
      <c r="F221" s="168">
        <v>40</v>
      </c>
    </row>
    <row r="222" spans="4:9" ht="18" customHeight="1" x14ac:dyDescent="0.2">
      <c r="D222" s="160" t="s">
        <v>746</v>
      </c>
      <c r="E222" s="257" t="s">
        <v>747</v>
      </c>
      <c r="F222" s="168">
        <v>20</v>
      </c>
      <c r="G222" s="269" t="s">
        <v>937</v>
      </c>
      <c r="H222" s="281" t="s">
        <v>952</v>
      </c>
      <c r="I222" s="281" t="s">
        <v>953</v>
      </c>
    </row>
    <row r="223" spans="4:9" ht="18" customHeight="1" x14ac:dyDescent="0.2">
      <c r="D223" s="160" t="s">
        <v>748</v>
      </c>
      <c r="E223" s="257" t="s">
        <v>749</v>
      </c>
      <c r="F223" s="168">
        <v>6</v>
      </c>
      <c r="G223" s="269" t="s">
        <v>937</v>
      </c>
      <c r="H223" s="281" t="s">
        <v>952</v>
      </c>
      <c r="I223" s="281" t="s">
        <v>953</v>
      </c>
    </row>
    <row r="224" spans="4:9" ht="18" customHeight="1" x14ac:dyDescent="0.2">
      <c r="D224" s="160" t="s">
        <v>750</v>
      </c>
      <c r="E224" s="257" t="s">
        <v>751</v>
      </c>
      <c r="F224" s="168">
        <v>8</v>
      </c>
      <c r="G224" s="269" t="s">
        <v>937</v>
      </c>
      <c r="H224" s="281" t="s">
        <v>951</v>
      </c>
      <c r="I224" s="281" t="s">
        <v>953</v>
      </c>
    </row>
    <row r="225" spans="4:10" ht="18" customHeight="1" x14ac:dyDescent="0.2">
      <c r="D225" s="160" t="s">
        <v>752</v>
      </c>
      <c r="E225" s="257" t="s">
        <v>753</v>
      </c>
      <c r="F225" s="168">
        <v>16</v>
      </c>
      <c r="G225" s="269" t="s">
        <v>937</v>
      </c>
      <c r="H225" s="281" t="s">
        <v>954</v>
      </c>
      <c r="I225" s="281" t="s">
        <v>953</v>
      </c>
    </row>
    <row r="226" spans="4:10" ht="18" customHeight="1" x14ac:dyDescent="0.2">
      <c r="D226" s="160" t="s">
        <v>754</v>
      </c>
      <c r="E226" s="253" t="s">
        <v>755</v>
      </c>
      <c r="F226" s="168">
        <v>7</v>
      </c>
    </row>
    <row r="227" spans="4:10" ht="18" customHeight="1" x14ac:dyDescent="0.2">
      <c r="D227" s="160" t="s">
        <v>756</v>
      </c>
      <c r="E227" s="257" t="s">
        <v>757</v>
      </c>
      <c r="F227" s="166">
        <v>90</v>
      </c>
      <c r="G227" s="269" t="s">
        <v>937</v>
      </c>
      <c r="H227" s="281" t="s">
        <v>955</v>
      </c>
      <c r="I227" s="283"/>
      <c r="J227" s="281" t="s">
        <v>953</v>
      </c>
    </row>
    <row r="228" spans="4:10" ht="18" customHeight="1" x14ac:dyDescent="0.2">
      <c r="D228" s="160" t="s">
        <v>758</v>
      </c>
      <c r="E228" s="257" t="s">
        <v>759</v>
      </c>
      <c r="F228" s="168">
        <v>6</v>
      </c>
      <c r="G228" s="269" t="s">
        <v>937</v>
      </c>
      <c r="H228" s="281" t="s">
        <v>956</v>
      </c>
      <c r="I228" s="281" t="s">
        <v>953</v>
      </c>
    </row>
    <row r="229" spans="4:10" ht="18" customHeight="1" x14ac:dyDescent="0.2">
      <c r="D229" s="160" t="s">
        <v>760</v>
      </c>
      <c r="E229" s="253" t="s">
        <v>761</v>
      </c>
      <c r="F229" s="168">
        <v>12</v>
      </c>
    </row>
    <row r="230" spans="4:10" ht="18" customHeight="1" x14ac:dyDescent="0.2">
      <c r="D230" s="160" t="s">
        <v>762</v>
      </c>
      <c r="E230" s="253" t="s">
        <v>763</v>
      </c>
      <c r="F230" s="168">
        <v>12</v>
      </c>
    </row>
    <row r="231" spans="4:10" ht="18" customHeight="1" x14ac:dyDescent="0.2">
      <c r="D231" s="160" t="s">
        <v>764</v>
      </c>
      <c r="E231" s="265" t="s">
        <v>765</v>
      </c>
      <c r="F231" s="168">
        <v>10</v>
      </c>
    </row>
    <row r="232" spans="4:10" ht="18" customHeight="1" x14ac:dyDescent="0.2">
      <c r="D232" s="160"/>
      <c r="E232" s="161"/>
      <c r="F232" s="169"/>
    </row>
    <row r="233" spans="4:10" ht="18" customHeight="1" x14ac:dyDescent="0.2">
      <c r="D233" s="157" t="s">
        <v>164</v>
      </c>
      <c r="E233" s="158" t="s">
        <v>766</v>
      </c>
      <c r="F233" s="159"/>
    </row>
    <row r="234" spans="4:10" ht="18" customHeight="1" x14ac:dyDescent="0.2">
      <c r="D234" s="160" t="s">
        <v>767</v>
      </c>
      <c r="E234" s="253" t="s">
        <v>768</v>
      </c>
      <c r="F234" s="168">
        <v>4</v>
      </c>
    </row>
    <row r="235" spans="4:10" ht="18" customHeight="1" x14ac:dyDescent="0.2">
      <c r="D235" s="160" t="s">
        <v>769</v>
      </c>
      <c r="E235" s="257" t="s">
        <v>770</v>
      </c>
      <c r="F235" s="166">
        <v>90</v>
      </c>
      <c r="G235" s="269" t="s">
        <v>937</v>
      </c>
      <c r="H235" s="281" t="s">
        <v>957</v>
      </c>
      <c r="I235" s="281" t="s">
        <v>958</v>
      </c>
      <c r="J235" s="283"/>
    </row>
    <row r="236" spans="4:10" ht="18" customHeight="1" x14ac:dyDescent="0.2">
      <c r="D236" s="160" t="s">
        <v>771</v>
      </c>
      <c r="E236" s="253" t="s">
        <v>759</v>
      </c>
      <c r="F236" s="168">
        <v>6</v>
      </c>
    </row>
    <row r="237" spans="4:10" ht="18" customHeight="1" x14ac:dyDescent="0.2">
      <c r="D237" s="169"/>
      <c r="E237" s="161"/>
      <c r="F237" s="169"/>
    </row>
    <row r="238" spans="4:10" ht="18" customHeight="1" x14ac:dyDescent="0.2">
      <c r="D238" s="157" t="s">
        <v>165</v>
      </c>
      <c r="E238" s="158" t="s">
        <v>772</v>
      </c>
      <c r="F238" s="159"/>
    </row>
    <row r="239" spans="4:10" ht="18" customHeight="1" x14ac:dyDescent="0.2">
      <c r="D239" s="160" t="s">
        <v>773</v>
      </c>
      <c r="E239" s="257" t="s">
        <v>774</v>
      </c>
      <c r="F239" s="168">
        <v>14</v>
      </c>
      <c r="G239" s="258" t="s">
        <v>937</v>
      </c>
      <c r="H239" s="281" t="s">
        <v>959</v>
      </c>
    </row>
    <row r="240" spans="4:10" ht="18" customHeight="1" x14ac:dyDescent="0.2">
      <c r="D240" s="160" t="s">
        <v>775</v>
      </c>
      <c r="E240" s="253" t="s">
        <v>776</v>
      </c>
      <c r="F240" s="166">
        <f>14*2.7</f>
        <v>37.800000000000004</v>
      </c>
    </row>
    <row r="241" spans="4:8" ht="18" customHeight="1" x14ac:dyDescent="0.2">
      <c r="D241" s="160" t="s">
        <v>777</v>
      </c>
      <c r="E241" s="257" t="s">
        <v>778</v>
      </c>
      <c r="F241" s="168">
        <v>6</v>
      </c>
      <c r="G241" s="258" t="s">
        <v>937</v>
      </c>
      <c r="H241" s="281" t="s">
        <v>960</v>
      </c>
    </row>
    <row r="242" spans="4:8" ht="18" customHeight="1" x14ac:dyDescent="0.2">
      <c r="D242" s="160" t="s">
        <v>779</v>
      </c>
      <c r="E242" s="257" t="s">
        <v>780</v>
      </c>
      <c r="F242" s="166">
        <v>30</v>
      </c>
      <c r="G242" s="258" t="s">
        <v>937</v>
      </c>
      <c r="H242" s="281" t="s">
        <v>961</v>
      </c>
    </row>
    <row r="243" spans="4:8" ht="18" customHeight="1" x14ac:dyDescent="0.2">
      <c r="D243" s="169"/>
      <c r="E243" s="161"/>
      <c r="F243" s="169"/>
    </row>
    <row r="244" spans="4:8" ht="18" customHeight="1" x14ac:dyDescent="0.2">
      <c r="D244" s="157" t="s">
        <v>166</v>
      </c>
      <c r="E244" s="158" t="s">
        <v>781</v>
      </c>
      <c r="F244" s="159"/>
    </row>
    <row r="245" spans="4:8" ht="18" customHeight="1" x14ac:dyDescent="0.2">
      <c r="D245" s="160" t="s">
        <v>782</v>
      </c>
      <c r="E245" s="257" t="s">
        <v>783</v>
      </c>
      <c r="F245" s="166">
        <f>29.25*2</f>
        <v>58.5</v>
      </c>
      <c r="G245" s="269" t="s">
        <v>937</v>
      </c>
      <c r="H245" s="281" t="s">
        <v>962</v>
      </c>
    </row>
  </sheetData>
  <mergeCells count="1">
    <mergeCell ref="D1:F1"/>
  </mergeCells>
  <pageMargins left="0.51181102362204722" right="0.51181102362204722" top="0.78740157480314965" bottom="0.78740157480314965" header="0.31496062992125984" footer="0.31496062992125984"/>
  <pageSetup paperSize="9" scale="74" fitToHeight="5" orientation="portrait" r:id="rId1"/>
  <headerFooter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1CA1-B93B-4D3D-9570-3FE8EDE935F2}">
  <sheetPr>
    <pageSetUpPr fitToPage="1"/>
  </sheetPr>
  <dimension ref="A1:XER287"/>
  <sheetViews>
    <sheetView tabSelected="1" view="pageBreakPreview" topLeftCell="A224" zoomScaleNormal="83" zoomScaleSheetLayoutView="100" workbookViewId="0">
      <selection activeCell="P261" sqref="P261"/>
    </sheetView>
  </sheetViews>
  <sheetFormatPr defaultColWidth="9" defaultRowHeight="12.75" customHeight="1" x14ac:dyDescent="0.2"/>
  <cols>
    <col min="1" max="1" width="9.7109375" style="2" customWidth="1"/>
    <col min="2" max="2" width="8.7109375" style="2" customWidth="1"/>
    <col min="3" max="3" width="8.7109375" style="47" customWidth="1"/>
    <col min="4" max="4" width="56.5703125" style="3" customWidth="1"/>
    <col min="5" max="5" width="6.7109375" style="3" customWidth="1"/>
    <col min="6" max="6" width="12" style="49" customWidth="1"/>
    <col min="7" max="7" width="12" style="48" customWidth="1"/>
    <col min="8" max="8" width="14.7109375" style="48" customWidth="1"/>
    <col min="9" max="9" width="14.7109375" style="50" customWidth="1"/>
    <col min="10" max="10" width="11.42578125" style="3" customWidth="1"/>
    <col min="11" max="11" width="12.42578125" style="3" customWidth="1"/>
    <col min="12" max="12" width="11.7109375" style="2" customWidth="1"/>
    <col min="13" max="13" width="14.7109375" style="3" customWidth="1"/>
    <col min="14" max="172" width="9.140625" style="3" customWidth="1"/>
    <col min="173" max="16384" width="9" style="1"/>
  </cols>
  <sheetData>
    <row r="1" spans="1:193" s="4" customFormat="1" ht="54.75" customHeight="1" thickBot="1" x14ac:dyDescent="0.25">
      <c r="A1" s="323"/>
      <c r="B1" s="324"/>
      <c r="C1" s="324"/>
      <c r="D1" s="324"/>
      <c r="E1" s="324"/>
      <c r="F1" s="324"/>
      <c r="G1" s="324"/>
      <c r="H1" s="324"/>
      <c r="I1" s="325"/>
      <c r="L1" s="102"/>
    </row>
    <row r="2" spans="1:193" s="4" customFormat="1" ht="33.75" customHeight="1" thickBot="1" x14ac:dyDescent="0.25">
      <c r="A2" s="326" t="s">
        <v>451</v>
      </c>
      <c r="B2" s="327"/>
      <c r="C2" s="327"/>
      <c r="D2" s="327"/>
      <c r="E2" s="327"/>
      <c r="F2" s="327"/>
      <c r="G2" s="327"/>
      <c r="H2" s="327"/>
      <c r="I2" s="328"/>
      <c r="L2" s="102"/>
    </row>
    <row r="3" spans="1:193" s="52" customFormat="1" ht="19.899999999999999" customHeight="1" x14ac:dyDescent="0.2">
      <c r="A3" s="70" t="s">
        <v>2</v>
      </c>
      <c r="B3" s="329" t="s">
        <v>451</v>
      </c>
      <c r="C3" s="329"/>
      <c r="D3" s="329"/>
      <c r="E3" s="329"/>
      <c r="F3" s="329"/>
      <c r="G3" s="330" t="s">
        <v>3</v>
      </c>
      <c r="H3" s="330"/>
      <c r="I3" s="248">
        <v>45995</v>
      </c>
      <c r="L3" s="103"/>
    </row>
    <row r="4" spans="1:193" s="52" customFormat="1" ht="19.899999999999999" customHeight="1" x14ac:dyDescent="0.2">
      <c r="A4" s="71" t="s">
        <v>4</v>
      </c>
      <c r="B4" s="314" t="s">
        <v>447</v>
      </c>
      <c r="C4" s="314"/>
      <c r="D4" s="314"/>
      <c r="E4" s="314"/>
      <c r="F4" s="314"/>
      <c r="G4" s="331" t="s">
        <v>903</v>
      </c>
      <c r="H4" s="331"/>
      <c r="I4" s="332"/>
      <c r="L4" s="103"/>
    </row>
    <row r="5" spans="1:193" s="52" customFormat="1" ht="19.899999999999999" customHeight="1" x14ac:dyDescent="0.2">
      <c r="A5" s="71" t="s">
        <v>5</v>
      </c>
      <c r="B5" s="314" t="s">
        <v>448</v>
      </c>
      <c r="C5" s="314"/>
      <c r="D5" s="314"/>
      <c r="E5" s="314"/>
      <c r="F5" s="314"/>
      <c r="G5" s="315" t="s">
        <v>6</v>
      </c>
      <c r="H5" s="315"/>
      <c r="I5" s="72" t="s">
        <v>434</v>
      </c>
      <c r="L5" s="103"/>
    </row>
    <row r="6" spans="1:193" s="52" customFormat="1" ht="21.95" customHeight="1" x14ac:dyDescent="0.2">
      <c r="A6" s="70" t="s">
        <v>7</v>
      </c>
      <c r="B6" s="316" t="s">
        <v>452</v>
      </c>
      <c r="C6" s="316"/>
      <c r="D6" s="316"/>
      <c r="E6" s="316"/>
      <c r="F6" s="316"/>
      <c r="G6" s="315" t="s">
        <v>8</v>
      </c>
      <c r="H6" s="315"/>
      <c r="I6" s="73">
        <v>0.2223</v>
      </c>
      <c r="L6" s="103"/>
    </row>
    <row r="7" spans="1:193" s="4" customFormat="1" ht="5.65" customHeight="1" x14ac:dyDescent="0.2">
      <c r="A7" s="317"/>
      <c r="B7" s="318"/>
      <c r="C7" s="318"/>
      <c r="D7" s="318"/>
      <c r="E7" s="318"/>
      <c r="F7" s="318"/>
      <c r="G7" s="319"/>
      <c r="H7" s="319"/>
      <c r="I7" s="320"/>
      <c r="L7" s="102"/>
    </row>
    <row r="8" spans="1:193" s="5" customFormat="1" ht="32.85" customHeight="1" x14ac:dyDescent="0.2">
      <c r="A8" s="74" t="s">
        <v>9</v>
      </c>
      <c r="B8" s="321" t="s">
        <v>192</v>
      </c>
      <c r="C8" s="322"/>
      <c r="D8" s="75" t="s">
        <v>10</v>
      </c>
      <c r="E8" s="75" t="s">
        <v>193</v>
      </c>
      <c r="F8" s="76" t="s">
        <v>11</v>
      </c>
      <c r="G8" s="77" t="s">
        <v>12</v>
      </c>
      <c r="H8" s="77" t="s">
        <v>13</v>
      </c>
      <c r="I8" s="78" t="s">
        <v>14</v>
      </c>
    </row>
    <row r="9" spans="1:193" s="4" customFormat="1" ht="5.65" customHeight="1" x14ac:dyDescent="0.2">
      <c r="A9" s="351"/>
      <c r="B9" s="352"/>
      <c r="C9" s="352"/>
      <c r="D9" s="352"/>
      <c r="E9" s="352"/>
      <c r="F9" s="352"/>
      <c r="G9" s="352"/>
      <c r="H9" s="352"/>
      <c r="I9" s="353"/>
      <c r="L9" s="102"/>
    </row>
    <row r="10" spans="1:193" s="6" customFormat="1" ht="15.6" customHeight="1" x14ac:dyDescent="0.2">
      <c r="A10" s="336" t="s">
        <v>15</v>
      </c>
      <c r="B10" s="337"/>
      <c r="C10" s="337"/>
      <c r="D10" s="337"/>
      <c r="E10" s="337"/>
      <c r="F10" s="337"/>
      <c r="G10" s="337"/>
      <c r="H10" s="337"/>
      <c r="I10" s="338"/>
      <c r="L10" s="104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</row>
    <row r="11" spans="1:193" s="24" customFormat="1" ht="15.6" customHeight="1" x14ac:dyDescent="0.2">
      <c r="A11" s="54" t="s">
        <v>16</v>
      </c>
      <c r="B11" s="347"/>
      <c r="C11" s="347"/>
      <c r="D11" s="354" t="s">
        <v>118</v>
      </c>
      <c r="E11" s="354"/>
      <c r="F11" s="354"/>
      <c r="G11" s="354"/>
      <c r="H11" s="354"/>
      <c r="I11" s="355"/>
      <c r="J11" s="13"/>
      <c r="L11" s="10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</row>
    <row r="12" spans="1:193" s="13" customFormat="1" ht="12" customHeight="1" x14ac:dyDescent="0.2">
      <c r="A12" s="55" t="s">
        <v>119</v>
      </c>
      <c r="B12" s="15" t="s">
        <v>204</v>
      </c>
      <c r="C12" s="20" t="s">
        <v>235</v>
      </c>
      <c r="D12" s="285" t="s">
        <v>236</v>
      </c>
      <c r="E12" s="15" t="s">
        <v>237</v>
      </c>
      <c r="F12" s="286">
        <v>40</v>
      </c>
      <c r="G12" s="101">
        <v>32.07</v>
      </c>
      <c r="H12" s="90">
        <f>F12*G12</f>
        <v>1282.8</v>
      </c>
      <c r="I12" s="91">
        <f>ROUND(H12*(1+$I$6),2)</f>
        <v>1567.97</v>
      </c>
      <c r="K12" s="93">
        <f t="shared" ref="K12:K27" si="0">I12/I$274</f>
        <v>8.0086716777529987E-4</v>
      </c>
      <c r="L12" s="106"/>
      <c r="M12" s="120"/>
      <c r="N12" s="98"/>
      <c r="O12" s="121"/>
    </row>
    <row r="13" spans="1:193" s="13" customFormat="1" ht="36" customHeight="1" x14ac:dyDescent="0.2">
      <c r="A13" s="55" t="s">
        <v>136</v>
      </c>
      <c r="B13" s="15" t="s">
        <v>204</v>
      </c>
      <c r="C13" s="20" t="s">
        <v>211</v>
      </c>
      <c r="D13" s="285" t="s">
        <v>968</v>
      </c>
      <c r="E13" s="15" t="s">
        <v>17</v>
      </c>
      <c r="F13" s="286">
        <v>883</v>
      </c>
      <c r="G13" s="101">
        <v>11.12</v>
      </c>
      <c r="H13" s="90">
        <f>F13*G13</f>
        <v>9818.9599999999991</v>
      </c>
      <c r="I13" s="91">
        <f>ROUND(H13*(1+$I$6),2)</f>
        <v>12001.71</v>
      </c>
      <c r="K13" s="93">
        <f t="shared" si="0"/>
        <v>6.1300761469674121E-3</v>
      </c>
      <c r="L13" s="106"/>
      <c r="N13" s="99"/>
      <c r="O13" s="121"/>
      <c r="P13" s="121"/>
    </row>
    <row r="14" spans="1:193" s="13" customFormat="1" ht="36" customHeight="1" x14ac:dyDescent="0.2">
      <c r="A14" s="55" t="s">
        <v>137</v>
      </c>
      <c r="B14" s="15" t="s">
        <v>204</v>
      </c>
      <c r="C14" s="20" t="s">
        <v>207</v>
      </c>
      <c r="D14" s="285" t="s">
        <v>969</v>
      </c>
      <c r="E14" s="15" t="s">
        <v>17</v>
      </c>
      <c r="F14" s="286">
        <v>443</v>
      </c>
      <c r="G14" s="101">
        <v>37.799999999999997</v>
      </c>
      <c r="H14" s="90">
        <f t="shared" ref="H14:H27" si="1">F14*G14</f>
        <v>16745.399999999998</v>
      </c>
      <c r="I14" s="91">
        <f t="shared" ref="I14:I27" si="2">ROUND(H14*(1+$I$6),2)</f>
        <v>20467.900000000001</v>
      </c>
      <c r="K14" s="93">
        <f t="shared" si="0"/>
        <v>1.0454325722627385E-2</v>
      </c>
      <c r="L14" s="106"/>
    </row>
    <row r="15" spans="1:193" s="13" customFormat="1" ht="24" customHeight="1" x14ac:dyDescent="0.2">
      <c r="A15" s="55" t="s">
        <v>402</v>
      </c>
      <c r="B15" s="15" t="s">
        <v>204</v>
      </c>
      <c r="C15" s="20" t="s">
        <v>210</v>
      </c>
      <c r="D15" s="285" t="s">
        <v>970</v>
      </c>
      <c r="E15" s="15" t="s">
        <v>17</v>
      </c>
      <c r="F15" s="286">
        <v>443</v>
      </c>
      <c r="G15" s="101">
        <v>21</v>
      </c>
      <c r="H15" s="90">
        <f t="shared" si="1"/>
        <v>9303</v>
      </c>
      <c r="I15" s="91">
        <f t="shared" si="2"/>
        <v>11371.06</v>
      </c>
      <c r="K15" s="93">
        <f t="shared" si="0"/>
        <v>5.8079610048680777E-3</v>
      </c>
      <c r="L15" s="106"/>
    </row>
    <row r="16" spans="1:193" s="13" customFormat="1" ht="36" customHeight="1" x14ac:dyDescent="0.2">
      <c r="A16" s="55" t="s">
        <v>403</v>
      </c>
      <c r="B16" s="15" t="s">
        <v>204</v>
      </c>
      <c r="C16" s="20" t="s">
        <v>209</v>
      </c>
      <c r="D16" s="285" t="s">
        <v>971</v>
      </c>
      <c r="E16" s="15" t="s">
        <v>17</v>
      </c>
      <c r="F16" s="286">
        <v>883</v>
      </c>
      <c r="G16" s="101">
        <v>8.5500000000000007</v>
      </c>
      <c r="H16" s="90">
        <f t="shared" si="1"/>
        <v>7549.6500000000005</v>
      </c>
      <c r="I16" s="91">
        <f t="shared" si="2"/>
        <v>9227.94</v>
      </c>
      <c r="K16" s="93">
        <f t="shared" si="0"/>
        <v>4.7133262576454912E-3</v>
      </c>
      <c r="L16" s="106"/>
    </row>
    <row r="17" spans="1:13" s="13" customFormat="1" ht="24" customHeight="1" x14ac:dyDescent="0.2">
      <c r="A17" s="55" t="s">
        <v>404</v>
      </c>
      <c r="B17" s="15" t="s">
        <v>204</v>
      </c>
      <c r="C17" s="20" t="s">
        <v>208</v>
      </c>
      <c r="D17" s="285" t="s">
        <v>972</v>
      </c>
      <c r="E17" s="15" t="s">
        <v>17</v>
      </c>
      <c r="F17" s="286">
        <v>443</v>
      </c>
      <c r="G17" s="101">
        <v>12.6</v>
      </c>
      <c r="H17" s="90">
        <f t="shared" si="1"/>
        <v>5581.8</v>
      </c>
      <c r="I17" s="91">
        <f t="shared" si="2"/>
        <v>6822.63</v>
      </c>
      <c r="K17" s="93">
        <f t="shared" si="0"/>
        <v>3.4847735383194793E-3</v>
      </c>
      <c r="L17" s="106"/>
    </row>
    <row r="18" spans="1:13" s="13" customFormat="1" ht="11.25" x14ac:dyDescent="0.2">
      <c r="A18" s="55" t="s">
        <v>405</v>
      </c>
      <c r="B18" s="15" t="s">
        <v>162</v>
      </c>
      <c r="C18" s="20" t="s">
        <v>934</v>
      </c>
      <c r="D18" s="285" t="s">
        <v>933</v>
      </c>
      <c r="E18" s="15" t="s">
        <v>935</v>
      </c>
      <c r="F18" s="286">
        <v>5</v>
      </c>
      <c r="G18" s="101">
        <v>15442.8</v>
      </c>
      <c r="H18" s="90">
        <f t="shared" si="1"/>
        <v>77214</v>
      </c>
      <c r="I18" s="91">
        <f t="shared" si="2"/>
        <v>94378.67</v>
      </c>
      <c r="J18" s="99"/>
      <c r="K18" s="93">
        <f t="shared" si="0"/>
        <v>4.8205500195347903E-2</v>
      </c>
      <c r="L18" s="106"/>
    </row>
    <row r="19" spans="1:13" s="13" customFormat="1" ht="11.25" x14ac:dyDescent="0.2">
      <c r="A19" s="55" t="s">
        <v>406</v>
      </c>
      <c r="B19" s="15" t="s">
        <v>204</v>
      </c>
      <c r="C19" s="20" t="s">
        <v>242</v>
      </c>
      <c r="D19" s="285" t="s">
        <v>466</v>
      </c>
      <c r="E19" s="15" t="s">
        <v>17</v>
      </c>
      <c r="F19" s="286">
        <v>883</v>
      </c>
      <c r="G19" s="101">
        <v>3.06</v>
      </c>
      <c r="H19" s="90">
        <f t="shared" si="1"/>
        <v>2701.98</v>
      </c>
      <c r="I19" s="91">
        <f t="shared" si="2"/>
        <v>3302.63</v>
      </c>
      <c r="K19" s="93">
        <f t="shared" si="0"/>
        <v>1.6868740692167188E-3</v>
      </c>
      <c r="L19" s="106"/>
    </row>
    <row r="20" spans="1:13" s="13" customFormat="1" ht="11.25" x14ac:dyDescent="0.2">
      <c r="A20" s="55" t="s">
        <v>407</v>
      </c>
      <c r="B20" s="15" t="s">
        <v>204</v>
      </c>
      <c r="C20" s="20" t="s">
        <v>240</v>
      </c>
      <c r="D20" s="285" t="s">
        <v>241</v>
      </c>
      <c r="E20" s="15" t="s">
        <v>205</v>
      </c>
      <c r="F20" s="286">
        <v>5</v>
      </c>
      <c r="G20" s="101">
        <v>315</v>
      </c>
      <c r="H20" s="90">
        <f t="shared" si="1"/>
        <v>1575</v>
      </c>
      <c r="I20" s="91">
        <f t="shared" si="2"/>
        <v>1925.12</v>
      </c>
      <c r="K20" s="93">
        <f t="shared" si="0"/>
        <v>9.8328756419292784E-4</v>
      </c>
      <c r="L20" s="106"/>
    </row>
    <row r="21" spans="1:13" s="13" customFormat="1" ht="22.5" x14ac:dyDescent="0.2">
      <c r="A21" s="55" t="s">
        <v>408</v>
      </c>
      <c r="B21" s="15" t="s">
        <v>105</v>
      </c>
      <c r="C21" s="20" t="s">
        <v>233</v>
      </c>
      <c r="D21" s="285" t="s">
        <v>234</v>
      </c>
      <c r="E21" s="15" t="s">
        <v>218</v>
      </c>
      <c r="F21" s="286">
        <v>2</v>
      </c>
      <c r="G21" s="101">
        <v>1072.44</v>
      </c>
      <c r="H21" s="90">
        <f t="shared" si="1"/>
        <v>2144.88</v>
      </c>
      <c r="I21" s="91">
        <f t="shared" si="2"/>
        <v>2621.69</v>
      </c>
      <c r="K21" s="93">
        <f t="shared" si="0"/>
        <v>1.3390724599863682E-3</v>
      </c>
      <c r="L21" s="106"/>
    </row>
    <row r="22" spans="1:13" s="13" customFormat="1" ht="24" customHeight="1" x14ac:dyDescent="0.2">
      <c r="A22" s="55" t="s">
        <v>409</v>
      </c>
      <c r="B22" s="15" t="s">
        <v>105</v>
      </c>
      <c r="C22" s="20" t="s">
        <v>232</v>
      </c>
      <c r="D22" s="285" t="s">
        <v>973</v>
      </c>
      <c r="E22" s="15" t="s">
        <v>17</v>
      </c>
      <c r="F22" s="286">
        <v>17.100000000000001</v>
      </c>
      <c r="G22" s="101">
        <v>22.53</v>
      </c>
      <c r="H22" s="90">
        <f t="shared" si="1"/>
        <v>385.26300000000003</v>
      </c>
      <c r="I22" s="91">
        <f t="shared" si="2"/>
        <v>470.91</v>
      </c>
      <c r="K22" s="93">
        <f t="shared" si="0"/>
        <v>2.4052523835090369E-4</v>
      </c>
      <c r="L22" s="106"/>
    </row>
    <row r="23" spans="1:13" s="13" customFormat="1" ht="24" customHeight="1" x14ac:dyDescent="0.2">
      <c r="A23" s="55" t="s">
        <v>411</v>
      </c>
      <c r="B23" s="15" t="s">
        <v>105</v>
      </c>
      <c r="C23" s="20" t="s">
        <v>231</v>
      </c>
      <c r="D23" s="285" t="s">
        <v>974</v>
      </c>
      <c r="E23" s="15" t="s">
        <v>17</v>
      </c>
      <c r="F23" s="286">
        <v>464</v>
      </c>
      <c r="G23" s="101">
        <v>4.8</v>
      </c>
      <c r="H23" s="90">
        <f t="shared" si="1"/>
        <v>2227.1999999999998</v>
      </c>
      <c r="I23" s="91">
        <f t="shared" si="2"/>
        <v>2722.31</v>
      </c>
      <c r="K23" s="93">
        <f t="shared" si="0"/>
        <v>1.3904658249241863E-3</v>
      </c>
      <c r="L23" s="106"/>
    </row>
    <row r="24" spans="1:13" s="13" customFormat="1" ht="22.5" x14ac:dyDescent="0.2">
      <c r="A24" s="55" t="s">
        <v>412</v>
      </c>
      <c r="B24" s="15" t="s">
        <v>105</v>
      </c>
      <c r="C24" s="20" t="s">
        <v>229</v>
      </c>
      <c r="D24" s="285" t="s">
        <v>230</v>
      </c>
      <c r="E24" s="15" t="s">
        <v>17</v>
      </c>
      <c r="F24" s="286">
        <v>4.5</v>
      </c>
      <c r="G24" s="101">
        <v>463.69</v>
      </c>
      <c r="H24" s="90">
        <f t="shared" si="1"/>
        <v>2086.605</v>
      </c>
      <c r="I24" s="91">
        <f t="shared" si="2"/>
        <v>2550.46</v>
      </c>
      <c r="J24" s="99"/>
      <c r="K24" s="93">
        <f t="shared" si="0"/>
        <v>1.3026905340817688E-3</v>
      </c>
      <c r="L24" s="106"/>
    </row>
    <row r="25" spans="1:13" s="13" customFormat="1" ht="11.25" x14ac:dyDescent="0.2">
      <c r="A25" s="55" t="s">
        <v>413</v>
      </c>
      <c r="B25" s="15" t="s">
        <v>105</v>
      </c>
      <c r="C25" s="20" t="s">
        <v>246</v>
      </c>
      <c r="D25" s="285" t="s">
        <v>247</v>
      </c>
      <c r="E25" s="15" t="s">
        <v>23</v>
      </c>
      <c r="F25" s="286">
        <v>100</v>
      </c>
      <c r="G25" s="101">
        <v>65.34</v>
      </c>
      <c r="H25" s="90">
        <f t="shared" si="1"/>
        <v>6534</v>
      </c>
      <c r="I25" s="91">
        <f t="shared" si="2"/>
        <v>7986.51</v>
      </c>
      <c r="K25" s="93">
        <f t="shared" si="0"/>
        <v>4.07924491164315E-3</v>
      </c>
      <c r="L25" s="106"/>
    </row>
    <row r="26" spans="1:13" s="13" customFormat="1" ht="33.75" x14ac:dyDescent="0.2">
      <c r="A26" s="55" t="s">
        <v>414</v>
      </c>
      <c r="B26" s="15" t="s">
        <v>105</v>
      </c>
      <c r="C26" s="20" t="s">
        <v>243</v>
      </c>
      <c r="D26" s="285" t="s">
        <v>975</v>
      </c>
      <c r="E26" s="15" t="s">
        <v>17</v>
      </c>
      <c r="F26" s="286">
        <v>171.6</v>
      </c>
      <c r="G26" s="101">
        <v>89.69</v>
      </c>
      <c r="H26" s="90">
        <f t="shared" si="1"/>
        <v>15390.803999999998</v>
      </c>
      <c r="I26" s="91">
        <f t="shared" si="2"/>
        <v>18812.18</v>
      </c>
      <c r="J26" s="99"/>
      <c r="K26" s="93">
        <f t="shared" si="0"/>
        <v>9.6086387598481732E-3</v>
      </c>
      <c r="L26" s="106"/>
      <c r="M26" s="98"/>
    </row>
    <row r="27" spans="1:13" s="13" customFormat="1" ht="22.5" x14ac:dyDescent="0.2">
      <c r="A27" s="55" t="s">
        <v>415</v>
      </c>
      <c r="B27" s="15" t="s">
        <v>162</v>
      </c>
      <c r="C27" s="20" t="s">
        <v>206</v>
      </c>
      <c r="D27" s="285" t="s">
        <v>976</v>
      </c>
      <c r="E27" s="15" t="s">
        <v>79</v>
      </c>
      <c r="F27" s="286">
        <v>223</v>
      </c>
      <c r="G27" s="101">
        <v>2.8</v>
      </c>
      <c r="H27" s="90">
        <f t="shared" si="1"/>
        <v>624.4</v>
      </c>
      <c r="I27" s="91">
        <f t="shared" si="2"/>
        <v>763.2</v>
      </c>
      <c r="J27" s="99"/>
      <c r="K27" s="93">
        <f t="shared" si="0"/>
        <v>3.898172939827349E-4</v>
      </c>
      <c r="L27" s="106"/>
    </row>
    <row r="28" spans="1:13" s="13" customFormat="1" ht="15" customHeight="1" x14ac:dyDescent="0.2">
      <c r="A28" s="56" t="s">
        <v>18</v>
      </c>
      <c r="B28" s="356"/>
      <c r="C28" s="357"/>
      <c r="D28" s="358" t="s">
        <v>138</v>
      </c>
      <c r="E28" s="358"/>
      <c r="F28" s="358"/>
      <c r="G28" s="358"/>
      <c r="H28" s="358"/>
      <c r="I28" s="359"/>
      <c r="K28" s="94"/>
      <c r="L28" s="106"/>
    </row>
    <row r="29" spans="1:13" s="45" customFormat="1" ht="22.5" customHeight="1" x14ac:dyDescent="0.2">
      <c r="A29" s="55" t="s">
        <v>139</v>
      </c>
      <c r="B29" s="26" t="s">
        <v>204</v>
      </c>
      <c r="C29" s="26" t="s">
        <v>262</v>
      </c>
      <c r="D29" s="287" t="s">
        <v>261</v>
      </c>
      <c r="E29" s="26" t="s">
        <v>218</v>
      </c>
      <c r="F29" s="286">
        <v>10</v>
      </c>
      <c r="G29" s="101">
        <v>662.75</v>
      </c>
      <c r="H29" s="90">
        <f t="shared" ref="H29:H39" si="3">F29*G29</f>
        <v>6627.5</v>
      </c>
      <c r="I29" s="91">
        <f t="shared" ref="I29:I38" si="4">ROUND(H29*(1+$I$6),2)</f>
        <v>8100.79</v>
      </c>
      <c r="K29" s="93">
        <f t="shared" ref="K29:K39" si="5">(I29/$I$274)</f>
        <v>4.1376153523616337E-3</v>
      </c>
      <c r="L29" s="118"/>
    </row>
    <row r="30" spans="1:13" s="45" customFormat="1" x14ac:dyDescent="0.2">
      <c r="A30" s="55" t="s">
        <v>140</v>
      </c>
      <c r="B30" s="26" t="s">
        <v>204</v>
      </c>
      <c r="C30" s="26" t="s">
        <v>260</v>
      </c>
      <c r="D30" s="287" t="s">
        <v>259</v>
      </c>
      <c r="E30" s="26" t="s">
        <v>258</v>
      </c>
      <c r="F30" s="286">
        <v>1</v>
      </c>
      <c r="G30" s="101">
        <v>908.53</v>
      </c>
      <c r="H30" s="90">
        <f t="shared" si="3"/>
        <v>908.53</v>
      </c>
      <c r="I30" s="91">
        <f t="shared" si="4"/>
        <v>1110.5</v>
      </c>
      <c r="K30" s="93">
        <f t="shared" si="5"/>
        <v>5.6720663648824308E-4</v>
      </c>
      <c r="L30" s="118"/>
    </row>
    <row r="31" spans="1:13" s="45" customFormat="1" ht="22.5" x14ac:dyDescent="0.2">
      <c r="A31" s="55" t="s">
        <v>141</v>
      </c>
      <c r="B31" s="26" t="s">
        <v>204</v>
      </c>
      <c r="C31" s="26" t="s">
        <v>264</v>
      </c>
      <c r="D31" s="287" t="s">
        <v>263</v>
      </c>
      <c r="E31" s="26" t="s">
        <v>258</v>
      </c>
      <c r="F31" s="286">
        <v>4</v>
      </c>
      <c r="G31" s="101">
        <v>853.58</v>
      </c>
      <c r="H31" s="90">
        <f t="shared" si="3"/>
        <v>3414.32</v>
      </c>
      <c r="I31" s="91">
        <f t="shared" si="4"/>
        <v>4173.32</v>
      </c>
      <c r="K31" s="93">
        <f t="shared" si="5"/>
        <v>2.1315936967033896E-3</v>
      </c>
      <c r="L31" s="118"/>
    </row>
    <row r="32" spans="1:13" s="45" customFormat="1" x14ac:dyDescent="0.2">
      <c r="A32" s="55" t="s">
        <v>142</v>
      </c>
      <c r="B32" s="26" t="s">
        <v>204</v>
      </c>
      <c r="C32" s="26" t="s">
        <v>255</v>
      </c>
      <c r="D32" s="287" t="s">
        <v>254</v>
      </c>
      <c r="E32" s="26" t="s">
        <v>205</v>
      </c>
      <c r="F32" s="286">
        <v>5</v>
      </c>
      <c r="G32" s="101">
        <v>80.37</v>
      </c>
      <c r="H32" s="90">
        <f t="shared" si="3"/>
        <v>401.85</v>
      </c>
      <c r="I32" s="91">
        <f t="shared" si="4"/>
        <v>491.18</v>
      </c>
      <c r="K32" s="93">
        <f t="shared" si="5"/>
        <v>2.5087848330508351E-4</v>
      </c>
      <c r="L32" s="118"/>
    </row>
    <row r="33" spans="1:175" s="45" customFormat="1" ht="22.5" x14ac:dyDescent="0.2">
      <c r="A33" s="55" t="s">
        <v>840</v>
      </c>
      <c r="B33" s="26" t="s">
        <v>105</v>
      </c>
      <c r="C33" s="26" t="s">
        <v>272</v>
      </c>
      <c r="D33" s="287" t="s">
        <v>271</v>
      </c>
      <c r="E33" s="26" t="s">
        <v>17</v>
      </c>
      <c r="F33" s="286">
        <v>3.3</v>
      </c>
      <c r="G33" s="101">
        <v>500.16</v>
      </c>
      <c r="H33" s="90">
        <f t="shared" si="3"/>
        <v>1650.528</v>
      </c>
      <c r="I33" s="91">
        <f t="shared" si="4"/>
        <v>2017.44</v>
      </c>
      <c r="K33" s="93">
        <f t="shared" si="5"/>
        <v>1.0304415639053048E-3</v>
      </c>
      <c r="L33" s="118"/>
    </row>
    <row r="34" spans="1:175" s="45" customFormat="1" ht="48" customHeight="1" x14ac:dyDescent="0.2">
      <c r="A34" s="55" t="s">
        <v>197</v>
      </c>
      <c r="B34" s="26" t="s">
        <v>105</v>
      </c>
      <c r="C34" s="26" t="s">
        <v>270</v>
      </c>
      <c r="D34" s="287" t="s">
        <v>467</v>
      </c>
      <c r="E34" s="26" t="s">
        <v>17</v>
      </c>
      <c r="F34" s="286">
        <v>5</v>
      </c>
      <c r="G34" s="101">
        <v>71.900000000000006</v>
      </c>
      <c r="H34" s="90">
        <f t="shared" si="3"/>
        <v>359.5</v>
      </c>
      <c r="I34" s="91">
        <f t="shared" si="4"/>
        <v>439.42</v>
      </c>
      <c r="K34" s="93">
        <f t="shared" si="5"/>
        <v>2.2444118883895882E-4</v>
      </c>
      <c r="L34" s="118"/>
    </row>
    <row r="35" spans="1:175" s="45" customFormat="1" ht="48" customHeight="1" x14ac:dyDescent="0.2">
      <c r="A35" s="55" t="s">
        <v>429</v>
      </c>
      <c r="B35" s="26" t="s">
        <v>105</v>
      </c>
      <c r="C35" s="26" t="s">
        <v>213</v>
      </c>
      <c r="D35" s="287" t="s">
        <v>212</v>
      </c>
      <c r="E35" s="26" t="s">
        <v>205</v>
      </c>
      <c r="F35" s="286">
        <v>5</v>
      </c>
      <c r="G35" s="101">
        <v>662.1</v>
      </c>
      <c r="H35" s="90">
        <f t="shared" si="3"/>
        <v>3310.5</v>
      </c>
      <c r="I35" s="91">
        <f t="shared" si="4"/>
        <v>4046.42</v>
      </c>
      <c r="K35" s="93">
        <f t="shared" si="5"/>
        <v>2.0667773777746567E-3</v>
      </c>
      <c r="L35" s="106"/>
    </row>
    <row r="36" spans="1:175" s="45" customFormat="1" ht="60" customHeight="1" x14ac:dyDescent="0.2">
      <c r="A36" s="55" t="s">
        <v>430</v>
      </c>
      <c r="B36" s="26" t="s">
        <v>105</v>
      </c>
      <c r="C36" s="26" t="s">
        <v>214</v>
      </c>
      <c r="D36" s="287" t="s">
        <v>944</v>
      </c>
      <c r="E36" s="26" t="s">
        <v>205</v>
      </c>
      <c r="F36" s="286">
        <v>10</v>
      </c>
      <c r="G36" s="101">
        <v>1056.19</v>
      </c>
      <c r="H36" s="90">
        <f t="shared" si="3"/>
        <v>10561.900000000001</v>
      </c>
      <c r="I36" s="91">
        <f t="shared" si="4"/>
        <v>12909.81</v>
      </c>
      <c r="J36" s="273"/>
      <c r="K36" s="93">
        <f t="shared" si="5"/>
        <v>6.5939035639822462E-3</v>
      </c>
      <c r="L36" s="106"/>
    </row>
    <row r="37" spans="1:175" s="45" customFormat="1" ht="36" customHeight="1" x14ac:dyDescent="0.2">
      <c r="A37" s="55" t="s">
        <v>431</v>
      </c>
      <c r="B37" s="26" t="s">
        <v>105</v>
      </c>
      <c r="C37" s="26" t="s">
        <v>269</v>
      </c>
      <c r="D37" s="287" t="s">
        <v>268</v>
      </c>
      <c r="E37" s="26" t="s">
        <v>237</v>
      </c>
      <c r="F37" s="286">
        <v>117.7</v>
      </c>
      <c r="G37" s="101">
        <v>90.81</v>
      </c>
      <c r="H37" s="90">
        <f t="shared" si="3"/>
        <v>10688.337000000001</v>
      </c>
      <c r="I37" s="91">
        <f t="shared" si="4"/>
        <v>13064.35</v>
      </c>
      <c r="K37" s="93">
        <f t="shared" si="5"/>
        <v>6.6728374798785935E-3</v>
      </c>
      <c r="L37" s="118"/>
    </row>
    <row r="38" spans="1:175" s="45" customFormat="1" x14ac:dyDescent="0.2">
      <c r="A38" s="55" t="s">
        <v>432</v>
      </c>
      <c r="B38" s="26" t="s">
        <v>106</v>
      </c>
      <c r="C38" s="26" t="s">
        <v>257</v>
      </c>
      <c r="D38" s="287" t="s">
        <v>256</v>
      </c>
      <c r="E38" s="26" t="s">
        <v>218</v>
      </c>
      <c r="F38" s="286">
        <v>1</v>
      </c>
      <c r="G38" s="101">
        <v>1343.32</v>
      </c>
      <c r="H38" s="90">
        <f t="shared" si="3"/>
        <v>1343.32</v>
      </c>
      <c r="I38" s="91">
        <f t="shared" si="4"/>
        <v>1641.94</v>
      </c>
      <c r="K38" s="93">
        <f t="shared" si="5"/>
        <v>8.3864859497118939E-4</v>
      </c>
      <c r="L38" s="118"/>
    </row>
    <row r="39" spans="1:175" s="45" customFormat="1" ht="45" x14ac:dyDescent="0.2">
      <c r="A39" s="55" t="s">
        <v>433</v>
      </c>
      <c r="B39" s="26" t="s">
        <v>162</v>
      </c>
      <c r="C39" s="89" t="s">
        <v>215</v>
      </c>
      <c r="D39" s="287" t="s">
        <v>216</v>
      </c>
      <c r="E39" s="26" t="s">
        <v>217</v>
      </c>
      <c r="F39" s="286">
        <v>150</v>
      </c>
      <c r="G39" s="101">
        <v>46.88</v>
      </c>
      <c r="H39" s="90">
        <f t="shared" si="3"/>
        <v>7032</v>
      </c>
      <c r="I39" s="91">
        <f>ROUND(H39*(1+$I$6),2)</f>
        <v>8595.2099999999991</v>
      </c>
      <c r="J39" s="273"/>
      <c r="K39" s="93">
        <f t="shared" si="5"/>
        <v>4.390148720405323E-3</v>
      </c>
      <c r="L39" s="106"/>
    </row>
    <row r="40" spans="1:175" s="30" customFormat="1" ht="15.6" customHeight="1" x14ac:dyDescent="0.2">
      <c r="A40" s="57" t="s">
        <v>19</v>
      </c>
      <c r="B40" s="347"/>
      <c r="C40" s="347"/>
      <c r="D40" s="348" t="s">
        <v>145</v>
      </c>
      <c r="E40" s="348"/>
      <c r="F40" s="348"/>
      <c r="G40" s="348"/>
      <c r="H40" s="348"/>
      <c r="I40" s="349"/>
      <c r="K40" s="94"/>
      <c r="L40" s="107"/>
    </row>
    <row r="41" spans="1:175" s="13" customFormat="1" ht="22.5" x14ac:dyDescent="0.2">
      <c r="A41" s="55" t="s">
        <v>144</v>
      </c>
      <c r="B41" s="26" t="s">
        <v>204</v>
      </c>
      <c r="C41" s="26" t="s">
        <v>267</v>
      </c>
      <c r="D41" s="287" t="s">
        <v>446</v>
      </c>
      <c r="E41" s="26" t="s">
        <v>23</v>
      </c>
      <c r="F41" s="286">
        <v>5.47</v>
      </c>
      <c r="G41" s="101">
        <v>117.3</v>
      </c>
      <c r="H41" s="90">
        <f t="shared" ref="H41:H44" si="6">F41*G41</f>
        <v>641.63099999999997</v>
      </c>
      <c r="I41" s="91">
        <f t="shared" ref="I41:I44" si="7">ROUND(H41*(1+$I$6),2)</f>
        <v>784.27</v>
      </c>
      <c r="K41" s="93">
        <f>(I41/$I$274)</f>
        <v>4.0057915245261989E-4</v>
      </c>
      <c r="L41" s="106"/>
      <c r="N41" s="256"/>
    </row>
    <row r="42" spans="1:175" s="13" customFormat="1" ht="33.75" x14ac:dyDescent="0.2">
      <c r="A42" s="55" t="s">
        <v>146</v>
      </c>
      <c r="B42" s="26" t="s">
        <v>105</v>
      </c>
      <c r="C42" s="26" t="s">
        <v>266</v>
      </c>
      <c r="D42" s="287" t="s">
        <v>265</v>
      </c>
      <c r="E42" s="26" t="s">
        <v>23</v>
      </c>
      <c r="F42" s="286">
        <v>15.84</v>
      </c>
      <c r="G42" s="101">
        <v>58.71</v>
      </c>
      <c r="H42" s="90">
        <f t="shared" si="6"/>
        <v>929.96640000000002</v>
      </c>
      <c r="I42" s="91">
        <f t="shared" si="7"/>
        <v>1136.7</v>
      </c>
      <c r="K42" s="93">
        <f>(I42/$I$274)</f>
        <v>5.8058872912758745E-4</v>
      </c>
      <c r="L42" s="106"/>
    </row>
    <row r="43" spans="1:175" s="13" customFormat="1" ht="22.5" customHeight="1" x14ac:dyDescent="0.2">
      <c r="A43" s="55" t="s">
        <v>841</v>
      </c>
      <c r="B43" s="21" t="s">
        <v>105</v>
      </c>
      <c r="C43" s="23" t="s">
        <v>274</v>
      </c>
      <c r="D43" s="288" t="s">
        <v>273</v>
      </c>
      <c r="E43" s="21" t="s">
        <v>23</v>
      </c>
      <c r="F43" s="286">
        <v>75</v>
      </c>
      <c r="G43" s="101">
        <v>44.83</v>
      </c>
      <c r="H43" s="90">
        <f t="shared" si="6"/>
        <v>3362.25</v>
      </c>
      <c r="I43" s="91">
        <f t="shared" si="7"/>
        <v>4109.68</v>
      </c>
      <c r="K43" s="93">
        <f>(I43/$I$274)</f>
        <v>2.0990884915290434E-3</v>
      </c>
      <c r="L43" s="106"/>
    </row>
    <row r="44" spans="1:175" s="13" customFormat="1" ht="12" customHeight="1" x14ac:dyDescent="0.2">
      <c r="A44" s="55" t="s">
        <v>842</v>
      </c>
      <c r="B44" s="21" t="s">
        <v>204</v>
      </c>
      <c r="C44" s="23" t="s">
        <v>902</v>
      </c>
      <c r="D44" s="288" t="s">
        <v>901</v>
      </c>
      <c r="E44" s="21" t="s">
        <v>218</v>
      </c>
      <c r="F44" s="286">
        <v>15</v>
      </c>
      <c r="G44" s="101">
        <v>350</v>
      </c>
      <c r="H44" s="90">
        <f t="shared" si="6"/>
        <v>5250</v>
      </c>
      <c r="I44" s="91">
        <f t="shared" si="7"/>
        <v>6417.08</v>
      </c>
      <c r="K44" s="93">
        <f>(I44/$I$274)</f>
        <v>3.2776320242016879E-3</v>
      </c>
      <c r="L44" s="106"/>
    </row>
    <row r="45" spans="1:175" s="30" customFormat="1" ht="15.6" customHeight="1" x14ac:dyDescent="0.2">
      <c r="A45" s="57" t="s">
        <v>20</v>
      </c>
      <c r="B45" s="347"/>
      <c r="C45" s="347"/>
      <c r="D45" s="350" t="s">
        <v>143</v>
      </c>
      <c r="E45" s="350"/>
      <c r="F45" s="350"/>
      <c r="G45" s="350"/>
      <c r="H45" s="350"/>
      <c r="I45" s="349"/>
      <c r="K45" s="33"/>
      <c r="L45" s="107"/>
    </row>
    <row r="46" spans="1:175" s="24" customFormat="1" ht="15" customHeight="1" x14ac:dyDescent="0.2">
      <c r="A46" s="58" t="s">
        <v>147</v>
      </c>
      <c r="B46" s="21" t="s">
        <v>162</v>
      </c>
      <c r="C46" s="23" t="s">
        <v>276</v>
      </c>
      <c r="D46" s="289" t="s">
        <v>275</v>
      </c>
      <c r="E46" s="26" t="s">
        <v>205</v>
      </c>
      <c r="F46" s="286">
        <v>5</v>
      </c>
      <c r="G46" s="101">
        <v>721.02</v>
      </c>
      <c r="H46" s="90">
        <f t="shared" ref="H46" si="8">F46*G46</f>
        <v>3605.1</v>
      </c>
      <c r="I46" s="91">
        <f t="shared" ref="I46" si="9">ROUND(H46*(1+$I$6),2)</f>
        <v>4406.51</v>
      </c>
      <c r="K46" s="93">
        <f>(I46/$I$274)</f>
        <v>2.2506994288625016E-3</v>
      </c>
      <c r="L46" s="106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</row>
    <row r="47" spans="1:175" s="3" customFormat="1" ht="15.6" customHeight="1" x14ac:dyDescent="0.2">
      <c r="A47" s="339"/>
      <c r="B47" s="340"/>
      <c r="C47" s="340"/>
      <c r="D47" s="340"/>
      <c r="E47" s="340"/>
      <c r="F47" s="340"/>
      <c r="G47" s="340"/>
      <c r="H47" s="340"/>
      <c r="I47" s="341"/>
      <c r="L47" s="2"/>
    </row>
    <row r="48" spans="1:175" s="3" customFormat="1" ht="15.6" customHeight="1" x14ac:dyDescent="0.2">
      <c r="A48" s="342"/>
      <c r="B48" s="343"/>
      <c r="C48" s="343"/>
      <c r="D48" s="343"/>
      <c r="E48" s="343"/>
      <c r="F48" s="343"/>
      <c r="G48" s="343"/>
      <c r="H48" s="92">
        <f>SUM(H12:H46)</f>
        <v>221252.97440000004</v>
      </c>
      <c r="I48" s="249">
        <f>SUM(I12:I46)</f>
        <v>270437.51000000007</v>
      </c>
      <c r="K48" s="95">
        <f>(I48/$I$274)</f>
        <v>0.13813052717456609</v>
      </c>
      <c r="L48" s="2"/>
      <c r="M48" s="119"/>
    </row>
    <row r="49" spans="1:193" s="3" customFormat="1" ht="5.65" customHeight="1" x14ac:dyDescent="0.2">
      <c r="A49" s="333"/>
      <c r="B49" s="334"/>
      <c r="C49" s="334"/>
      <c r="D49" s="334"/>
      <c r="E49" s="334"/>
      <c r="F49" s="334"/>
      <c r="G49" s="334"/>
      <c r="H49" s="334"/>
      <c r="I49" s="335"/>
      <c r="K49" s="3" t="s">
        <v>203</v>
      </c>
      <c r="L49" s="2"/>
    </row>
    <row r="50" spans="1:193" s="6" customFormat="1" ht="15.6" customHeight="1" x14ac:dyDescent="0.2">
      <c r="A50" s="336" t="s">
        <v>21</v>
      </c>
      <c r="B50" s="337"/>
      <c r="C50" s="337"/>
      <c r="D50" s="337"/>
      <c r="E50" s="337"/>
      <c r="F50" s="337"/>
      <c r="G50" s="337"/>
      <c r="H50" s="337"/>
      <c r="I50" s="338"/>
      <c r="L50" s="104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</row>
    <row r="51" spans="1:193" s="24" customFormat="1" ht="33.75" x14ac:dyDescent="0.2">
      <c r="A51" s="58" t="s">
        <v>22</v>
      </c>
      <c r="B51" s="21" t="s">
        <v>105</v>
      </c>
      <c r="C51" s="23" t="s">
        <v>278</v>
      </c>
      <c r="D51" s="288" t="s">
        <v>277</v>
      </c>
      <c r="E51" s="21" t="s">
        <v>23</v>
      </c>
      <c r="F51" s="286">
        <v>22.38</v>
      </c>
      <c r="G51" s="101">
        <v>101.57</v>
      </c>
      <c r="H51" s="90">
        <f t="shared" ref="H51:H54" si="10">F51*G51</f>
        <v>2273.1365999999998</v>
      </c>
      <c r="I51" s="91">
        <f t="shared" ref="I51:I54" si="11">ROUND(H51*(1+$I$6),2)</f>
        <v>2778.45</v>
      </c>
      <c r="K51" s="93">
        <f>(I51/$I$274)</f>
        <v>1.4191402783887968E-3</v>
      </c>
      <c r="L51" s="105"/>
      <c r="EB51" s="25"/>
      <c r="EC51" s="25"/>
      <c r="ED51" s="25"/>
      <c r="EE51" s="25"/>
      <c r="EF51" s="25"/>
      <c r="EG51" s="25"/>
      <c r="EH51" s="25"/>
      <c r="EI51" s="25"/>
      <c r="EJ51" s="25"/>
      <c r="EK51" s="25"/>
      <c r="EL51" s="25"/>
      <c r="EM51" s="25"/>
      <c r="EN51" s="25"/>
      <c r="EO51" s="25"/>
      <c r="EP51" s="25"/>
      <c r="EQ51" s="25"/>
      <c r="ER51" s="25"/>
      <c r="ES51" s="25"/>
      <c r="ET51" s="25"/>
      <c r="EU51" s="25"/>
      <c r="EV51" s="25"/>
      <c r="EW51" s="25"/>
      <c r="EX51" s="25"/>
      <c r="EY51" s="25"/>
      <c r="EZ51" s="25"/>
      <c r="FA51" s="25"/>
      <c r="FB51" s="25"/>
      <c r="FC51" s="25"/>
      <c r="FD51" s="25"/>
      <c r="FE51" s="25"/>
      <c r="FF51" s="25"/>
      <c r="FG51" s="25"/>
      <c r="FH51" s="25"/>
      <c r="FI51" s="25"/>
      <c r="FJ51" s="25"/>
      <c r="FK51" s="25"/>
      <c r="FL51" s="25"/>
      <c r="FM51" s="25"/>
      <c r="FN51" s="25"/>
      <c r="FO51" s="25"/>
      <c r="FP51" s="25"/>
      <c r="FQ51" s="25"/>
      <c r="FR51" s="25"/>
    </row>
    <row r="52" spans="1:193" s="24" customFormat="1" ht="33.75" x14ac:dyDescent="0.2">
      <c r="A52" s="58" t="s">
        <v>24</v>
      </c>
      <c r="B52" s="21" t="s">
        <v>105</v>
      </c>
      <c r="C52" s="23" t="s">
        <v>280</v>
      </c>
      <c r="D52" s="288" t="s">
        <v>279</v>
      </c>
      <c r="E52" s="21" t="s">
        <v>23</v>
      </c>
      <c r="F52" s="286">
        <v>4.8499999999999996</v>
      </c>
      <c r="G52" s="101">
        <v>111.56</v>
      </c>
      <c r="H52" s="90">
        <f t="shared" si="10"/>
        <v>541.06599999999992</v>
      </c>
      <c r="I52" s="91">
        <f t="shared" si="11"/>
        <v>661.34</v>
      </c>
      <c r="K52" s="93">
        <f>(I52/$I$274)</f>
        <v>3.3779057809557377E-4</v>
      </c>
      <c r="L52" s="105"/>
      <c r="EB52" s="25"/>
      <c r="EC52" s="25"/>
      <c r="ED52" s="25"/>
      <c r="EE52" s="25"/>
      <c r="EF52" s="25"/>
      <c r="EG52" s="25"/>
      <c r="EH52" s="25"/>
      <c r="EI52" s="25"/>
      <c r="EJ52" s="25"/>
      <c r="EK52" s="25"/>
      <c r="EL52" s="25"/>
      <c r="EM52" s="25"/>
      <c r="EN52" s="25"/>
      <c r="EO52" s="25"/>
      <c r="EP52" s="25"/>
      <c r="EQ52" s="25"/>
      <c r="ER52" s="25"/>
      <c r="ES52" s="25"/>
      <c r="ET52" s="25"/>
      <c r="EU52" s="25"/>
      <c r="EV52" s="25"/>
      <c r="EW52" s="25"/>
      <c r="EX52" s="25"/>
      <c r="EY52" s="25"/>
      <c r="EZ52" s="25"/>
      <c r="FA52" s="25"/>
      <c r="FB52" s="25"/>
      <c r="FC52" s="25"/>
      <c r="FD52" s="25"/>
      <c r="FE52" s="25"/>
      <c r="FF52" s="25"/>
      <c r="FG52" s="25"/>
      <c r="FH52" s="25"/>
      <c r="FI52" s="25"/>
      <c r="FJ52" s="25"/>
      <c r="FK52" s="25"/>
      <c r="FL52" s="25"/>
      <c r="FM52" s="25"/>
      <c r="FN52" s="25"/>
      <c r="FO52" s="25"/>
      <c r="FP52" s="25"/>
      <c r="FQ52" s="25"/>
      <c r="FR52" s="25"/>
    </row>
    <row r="53" spans="1:193" s="24" customFormat="1" ht="22.5" x14ac:dyDescent="0.2">
      <c r="A53" s="58" t="s">
        <v>25</v>
      </c>
      <c r="B53" s="21" t="s">
        <v>105</v>
      </c>
      <c r="C53" s="23" t="s">
        <v>282</v>
      </c>
      <c r="D53" s="288" t="s">
        <v>281</v>
      </c>
      <c r="E53" s="21" t="s">
        <v>23</v>
      </c>
      <c r="F53" s="286">
        <v>9.24</v>
      </c>
      <c r="G53" s="101">
        <v>27.19</v>
      </c>
      <c r="H53" s="90">
        <f t="shared" si="10"/>
        <v>251.23560000000001</v>
      </c>
      <c r="I53" s="91">
        <f t="shared" si="11"/>
        <v>307.08999999999997</v>
      </c>
      <c r="K53" s="93">
        <f>(I53/$I$274)</f>
        <v>1.5685140567237691E-4</v>
      </c>
      <c r="L53" s="10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  <c r="EW53" s="25"/>
      <c r="EX53" s="25"/>
      <c r="EY53" s="25"/>
      <c r="EZ53" s="25"/>
      <c r="FA53" s="25"/>
      <c r="FB53" s="25"/>
      <c r="FC53" s="25"/>
      <c r="FD53" s="25"/>
      <c r="FE53" s="25"/>
      <c r="FF53" s="25"/>
      <c r="FG53" s="25"/>
      <c r="FH53" s="25"/>
      <c r="FI53" s="25"/>
      <c r="FJ53" s="25"/>
      <c r="FK53" s="25"/>
      <c r="FL53" s="25"/>
      <c r="FM53" s="25"/>
      <c r="FN53" s="25"/>
      <c r="FO53" s="25"/>
      <c r="FP53" s="25"/>
      <c r="FQ53" s="25"/>
      <c r="FR53" s="25"/>
    </row>
    <row r="54" spans="1:193" s="24" customFormat="1" ht="22.5" x14ac:dyDescent="0.2">
      <c r="A54" s="58" t="s">
        <v>26</v>
      </c>
      <c r="B54" s="21" t="s">
        <v>285</v>
      </c>
      <c r="C54" s="23" t="s">
        <v>284</v>
      </c>
      <c r="D54" s="288" t="s">
        <v>283</v>
      </c>
      <c r="E54" s="21" t="s">
        <v>23</v>
      </c>
      <c r="F54" s="286">
        <v>24.95</v>
      </c>
      <c r="G54" s="101">
        <v>18.57</v>
      </c>
      <c r="H54" s="90">
        <f t="shared" si="10"/>
        <v>463.32150000000001</v>
      </c>
      <c r="I54" s="91">
        <f t="shared" si="11"/>
        <v>566.32000000000005</v>
      </c>
      <c r="K54" s="93">
        <f>(I54/$I$274)</f>
        <v>2.8925750776769189E-4</v>
      </c>
      <c r="L54" s="105"/>
      <c r="EB54" s="25"/>
      <c r="EC54" s="25"/>
      <c r="ED54" s="25"/>
      <c r="EE54" s="25"/>
      <c r="EF54" s="25"/>
      <c r="EG54" s="25"/>
      <c r="EH54" s="25"/>
      <c r="EI54" s="25"/>
      <c r="EJ54" s="25"/>
      <c r="EK54" s="25"/>
      <c r="EL54" s="25"/>
      <c r="EM54" s="25"/>
      <c r="EN54" s="25"/>
      <c r="EO54" s="25"/>
      <c r="EP54" s="25"/>
      <c r="EQ54" s="25"/>
      <c r="ER54" s="25"/>
      <c r="ES54" s="25"/>
      <c r="ET54" s="25"/>
      <c r="EU54" s="25"/>
      <c r="EV54" s="25"/>
      <c r="EW54" s="25"/>
      <c r="EX54" s="25"/>
      <c r="EY54" s="25"/>
      <c r="EZ54" s="25"/>
      <c r="FA54" s="25"/>
      <c r="FB54" s="25"/>
      <c r="FC54" s="25"/>
      <c r="FD54" s="25"/>
      <c r="FE54" s="25"/>
      <c r="FF54" s="25"/>
      <c r="FG54" s="25"/>
      <c r="FH54" s="25"/>
      <c r="FI54" s="25"/>
      <c r="FJ54" s="25"/>
      <c r="FK54" s="25"/>
      <c r="FL54" s="25"/>
      <c r="FM54" s="25"/>
      <c r="FN54" s="25"/>
      <c r="FO54" s="25"/>
      <c r="FP54" s="25"/>
      <c r="FQ54" s="25"/>
      <c r="FR54" s="25"/>
    </row>
    <row r="55" spans="1:193" s="7" customFormat="1" ht="15.6" customHeight="1" x14ac:dyDescent="0.2">
      <c r="A55" s="339"/>
      <c r="B55" s="340"/>
      <c r="C55" s="340"/>
      <c r="D55" s="340"/>
      <c r="E55" s="340"/>
      <c r="F55" s="340"/>
      <c r="G55" s="340"/>
      <c r="H55" s="340"/>
      <c r="I55" s="341"/>
      <c r="K55" s="3"/>
      <c r="L55" s="100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</row>
    <row r="56" spans="1:193" s="7" customFormat="1" ht="15.6" customHeight="1" x14ac:dyDescent="0.2">
      <c r="A56" s="342"/>
      <c r="B56" s="343"/>
      <c r="C56" s="343"/>
      <c r="D56" s="343"/>
      <c r="E56" s="343"/>
      <c r="F56" s="343"/>
      <c r="G56" s="343"/>
      <c r="H56" s="92">
        <f>SUM(H51:H54)</f>
        <v>3528.7596999999996</v>
      </c>
      <c r="I56" s="249">
        <f>SUM(I51:I54)</f>
        <v>4313.2</v>
      </c>
      <c r="K56" s="95">
        <f>(I56/$I$274)</f>
        <v>2.2030397699244393E-3</v>
      </c>
      <c r="L56" s="100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</row>
    <row r="57" spans="1:193" s="7" customFormat="1" ht="3.75" customHeight="1" x14ac:dyDescent="0.2">
      <c r="A57" s="333"/>
      <c r="B57" s="334"/>
      <c r="C57" s="334"/>
      <c r="D57" s="334"/>
      <c r="E57" s="334"/>
      <c r="F57" s="334"/>
      <c r="G57" s="334"/>
      <c r="H57" s="334"/>
      <c r="I57" s="335"/>
      <c r="L57" s="100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</row>
    <row r="58" spans="1:193" s="7" customFormat="1" ht="15.6" customHeight="1" x14ac:dyDescent="0.2">
      <c r="A58" s="344" t="s">
        <v>300</v>
      </c>
      <c r="B58" s="345"/>
      <c r="C58" s="345"/>
      <c r="D58" s="345"/>
      <c r="E58" s="345"/>
      <c r="F58" s="345"/>
      <c r="G58" s="345"/>
      <c r="H58" s="345"/>
      <c r="I58" s="346"/>
      <c r="L58" s="100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</row>
    <row r="59" spans="1:193" s="3" customFormat="1" ht="22.5" x14ac:dyDescent="0.2">
      <c r="A59" s="55" t="s">
        <v>27</v>
      </c>
      <c r="B59" s="15" t="s">
        <v>174</v>
      </c>
      <c r="C59" s="17" t="s">
        <v>288</v>
      </c>
      <c r="D59" s="288" t="s">
        <v>287</v>
      </c>
      <c r="E59" s="15" t="s">
        <v>286</v>
      </c>
      <c r="F59" s="286">
        <v>2</v>
      </c>
      <c r="G59" s="101">
        <v>710.22</v>
      </c>
      <c r="H59" s="90">
        <f t="shared" ref="H59:H68" si="12">F59*G59</f>
        <v>1420.44</v>
      </c>
      <c r="I59" s="91">
        <f t="shared" ref="I59:I68" si="13">ROUND(H59*(1+$I$6),2)</f>
        <v>1736.2</v>
      </c>
      <c r="K59" s="93">
        <f t="shared" ref="K59:K68" si="14">(I59/$I$274)</f>
        <v>8.8679348245915138E-4</v>
      </c>
      <c r="L59" s="2"/>
    </row>
    <row r="60" spans="1:193" s="3" customFormat="1" ht="45" x14ac:dyDescent="0.2">
      <c r="A60" s="55" t="s">
        <v>31</v>
      </c>
      <c r="B60" s="15" t="s">
        <v>174</v>
      </c>
      <c r="C60" s="17" t="s">
        <v>290</v>
      </c>
      <c r="D60" s="288" t="s">
        <v>289</v>
      </c>
      <c r="E60" s="15" t="s">
        <v>17</v>
      </c>
      <c r="F60" s="286">
        <v>51.74</v>
      </c>
      <c r="G60" s="101">
        <v>134.72</v>
      </c>
      <c r="H60" s="90">
        <f t="shared" si="12"/>
        <v>6970.4128000000001</v>
      </c>
      <c r="I60" s="91">
        <f t="shared" si="13"/>
        <v>8519.94</v>
      </c>
      <c r="K60" s="93">
        <f t="shared" si="14"/>
        <v>4.351703296246413E-3</v>
      </c>
      <c r="L60" s="2"/>
    </row>
    <row r="61" spans="1:193" s="3" customFormat="1" ht="33.75" x14ac:dyDescent="0.2">
      <c r="A61" s="55" t="s">
        <v>201</v>
      </c>
      <c r="B61" s="15" t="s">
        <v>204</v>
      </c>
      <c r="C61" s="17" t="s">
        <v>299</v>
      </c>
      <c r="D61" s="288" t="s">
        <v>977</v>
      </c>
      <c r="E61" s="15" t="s">
        <v>237</v>
      </c>
      <c r="F61" s="286">
        <v>324</v>
      </c>
      <c r="G61" s="101">
        <v>235.74</v>
      </c>
      <c r="H61" s="90">
        <f t="shared" si="12"/>
        <v>76379.760000000009</v>
      </c>
      <c r="I61" s="91">
        <f t="shared" si="13"/>
        <v>93358.98</v>
      </c>
      <c r="K61" s="93">
        <f t="shared" si="14"/>
        <v>4.7684676300561141E-2</v>
      </c>
      <c r="L61" s="2"/>
    </row>
    <row r="62" spans="1:193" s="3" customFormat="1" ht="33.75" x14ac:dyDescent="0.2">
      <c r="A62" s="55" t="s">
        <v>435</v>
      </c>
      <c r="B62" s="15" t="s">
        <v>105</v>
      </c>
      <c r="C62" s="17" t="s">
        <v>298</v>
      </c>
      <c r="D62" s="288" t="s">
        <v>978</v>
      </c>
      <c r="E62" s="15" t="s">
        <v>218</v>
      </c>
      <c r="F62" s="286">
        <v>27</v>
      </c>
      <c r="G62" s="101">
        <v>17.29</v>
      </c>
      <c r="H62" s="90">
        <f t="shared" si="12"/>
        <v>466.83</v>
      </c>
      <c r="I62" s="91">
        <f t="shared" si="13"/>
        <v>570.61</v>
      </c>
      <c r="K62" s="93">
        <f t="shared" si="14"/>
        <v>2.9144869774566087E-4</v>
      </c>
      <c r="L62" s="2"/>
    </row>
    <row r="63" spans="1:193" s="3" customFormat="1" ht="45" x14ac:dyDescent="0.2">
      <c r="A63" s="55" t="s">
        <v>436</v>
      </c>
      <c r="B63" s="15" t="s">
        <v>105</v>
      </c>
      <c r="C63" s="17" t="s">
        <v>297</v>
      </c>
      <c r="D63" s="288" t="s">
        <v>979</v>
      </c>
      <c r="E63" s="15" t="s">
        <v>17</v>
      </c>
      <c r="F63" s="286">
        <v>158.80000000000001</v>
      </c>
      <c r="G63" s="101">
        <v>155.44</v>
      </c>
      <c r="H63" s="90">
        <f t="shared" si="12"/>
        <v>24683.872000000003</v>
      </c>
      <c r="I63" s="91">
        <f t="shared" si="13"/>
        <v>30171.1</v>
      </c>
      <c r="K63" s="93">
        <f t="shared" si="14"/>
        <v>1.5410399054615425E-2</v>
      </c>
      <c r="L63" s="2"/>
    </row>
    <row r="64" spans="1:193" s="3" customFormat="1" ht="48" customHeight="1" x14ac:dyDescent="0.2">
      <c r="A64" s="55" t="s">
        <v>437</v>
      </c>
      <c r="B64" s="15" t="s">
        <v>105</v>
      </c>
      <c r="C64" s="17" t="s">
        <v>293</v>
      </c>
      <c r="D64" s="288" t="s">
        <v>980</v>
      </c>
      <c r="E64" s="15" t="s">
        <v>17</v>
      </c>
      <c r="F64" s="286">
        <v>46.2</v>
      </c>
      <c r="G64" s="101">
        <v>95.07</v>
      </c>
      <c r="H64" s="90">
        <f t="shared" si="12"/>
        <v>4392.2340000000004</v>
      </c>
      <c r="I64" s="91">
        <f t="shared" si="13"/>
        <v>5368.63</v>
      </c>
      <c r="K64" s="93">
        <f t="shared" si="14"/>
        <v>2.7421184735253274E-3</v>
      </c>
      <c r="L64" s="2"/>
    </row>
    <row r="65" spans="1:12" s="3" customFormat="1" ht="33.75" x14ac:dyDescent="0.2">
      <c r="A65" s="55" t="s">
        <v>438</v>
      </c>
      <c r="B65" s="15" t="s">
        <v>105</v>
      </c>
      <c r="C65" s="17" t="s">
        <v>296</v>
      </c>
      <c r="D65" s="288" t="s">
        <v>981</v>
      </c>
      <c r="E65" s="15" t="s">
        <v>291</v>
      </c>
      <c r="F65" s="286">
        <v>1350</v>
      </c>
      <c r="G65" s="101">
        <v>13.72</v>
      </c>
      <c r="H65" s="90">
        <f t="shared" si="12"/>
        <v>18522</v>
      </c>
      <c r="I65" s="91">
        <f t="shared" si="13"/>
        <v>22639.439999999999</v>
      </c>
      <c r="K65" s="93">
        <f t="shared" si="14"/>
        <v>1.1563476464995398E-2</v>
      </c>
      <c r="L65" s="2"/>
    </row>
    <row r="66" spans="1:12" s="3" customFormat="1" ht="45" x14ac:dyDescent="0.2">
      <c r="A66" s="55" t="s">
        <v>439</v>
      </c>
      <c r="B66" s="15" t="s">
        <v>105</v>
      </c>
      <c r="C66" s="17" t="s">
        <v>295</v>
      </c>
      <c r="D66" s="288" t="s">
        <v>982</v>
      </c>
      <c r="E66" s="15" t="s">
        <v>23</v>
      </c>
      <c r="F66" s="286">
        <v>16.38</v>
      </c>
      <c r="G66" s="101">
        <v>847.65</v>
      </c>
      <c r="H66" s="90">
        <f t="shared" si="12"/>
        <v>13884.507</v>
      </c>
      <c r="I66" s="91">
        <f t="shared" si="13"/>
        <v>16971.03</v>
      </c>
      <c r="K66" s="93">
        <f t="shared" si="14"/>
        <v>8.668240291797448E-3</v>
      </c>
      <c r="L66" s="2"/>
    </row>
    <row r="67" spans="1:12" s="3" customFormat="1" ht="33.75" x14ac:dyDescent="0.2">
      <c r="A67" s="55" t="s">
        <v>440</v>
      </c>
      <c r="B67" s="15" t="s">
        <v>105</v>
      </c>
      <c r="C67" s="17" t="s">
        <v>294</v>
      </c>
      <c r="D67" s="288" t="s">
        <v>983</v>
      </c>
      <c r="E67" s="15" t="s">
        <v>17</v>
      </c>
      <c r="F67" s="286">
        <v>50</v>
      </c>
      <c r="G67" s="101">
        <v>2.86</v>
      </c>
      <c r="H67" s="90">
        <f t="shared" si="12"/>
        <v>143</v>
      </c>
      <c r="I67" s="91">
        <f t="shared" si="13"/>
        <v>174.79</v>
      </c>
      <c r="K67" s="93">
        <f t="shared" si="14"/>
        <v>8.9276945512633944E-5</v>
      </c>
      <c r="L67" s="2"/>
    </row>
    <row r="68" spans="1:12" s="3" customFormat="1" ht="33.75" x14ac:dyDescent="0.2">
      <c r="A68" s="55" t="s">
        <v>441</v>
      </c>
      <c r="B68" s="15" t="s">
        <v>105</v>
      </c>
      <c r="C68" s="17" t="s">
        <v>292</v>
      </c>
      <c r="D68" s="288" t="s">
        <v>984</v>
      </c>
      <c r="E68" s="15" t="s">
        <v>291</v>
      </c>
      <c r="F68" s="286">
        <v>308</v>
      </c>
      <c r="G68" s="101">
        <v>13.9</v>
      </c>
      <c r="H68" s="90">
        <f t="shared" si="12"/>
        <v>4281.2</v>
      </c>
      <c r="I68" s="91">
        <f t="shared" si="13"/>
        <v>5232.91</v>
      </c>
      <c r="K68" s="93">
        <f t="shared" si="14"/>
        <v>2.6727971905859448E-3</v>
      </c>
      <c r="L68" s="2"/>
    </row>
    <row r="69" spans="1:12" s="3" customFormat="1" ht="15.6" customHeight="1" x14ac:dyDescent="0.2">
      <c r="A69" s="370"/>
      <c r="B69" s="371"/>
      <c r="C69" s="371"/>
      <c r="D69" s="371"/>
      <c r="E69" s="371"/>
      <c r="F69" s="371"/>
      <c r="G69" s="371"/>
      <c r="H69" s="371"/>
      <c r="I69" s="372"/>
      <c r="L69" s="2"/>
    </row>
    <row r="70" spans="1:12" s="3" customFormat="1" ht="15.6" customHeight="1" x14ac:dyDescent="0.2">
      <c r="A70" s="342"/>
      <c r="B70" s="343"/>
      <c r="C70" s="343"/>
      <c r="D70" s="343"/>
      <c r="E70" s="343"/>
      <c r="F70" s="343"/>
      <c r="G70" s="343"/>
      <c r="H70" s="92">
        <f>SUM(H59:H68)</f>
        <v>151144.25580000001</v>
      </c>
      <c r="I70" s="249">
        <f>SUM(I59:I68)</f>
        <v>184743.63</v>
      </c>
      <c r="K70" s="95">
        <f>(I70/$I$274)</f>
        <v>9.4360930198044549E-2</v>
      </c>
      <c r="L70" s="2"/>
    </row>
    <row r="71" spans="1:12" s="3" customFormat="1" ht="5.65" customHeight="1" x14ac:dyDescent="0.2">
      <c r="A71" s="333"/>
      <c r="B71" s="334"/>
      <c r="C71" s="334"/>
      <c r="D71" s="334"/>
      <c r="E71" s="334"/>
      <c r="F71" s="334"/>
      <c r="G71" s="334"/>
      <c r="H71" s="334"/>
      <c r="I71" s="335"/>
      <c r="L71" s="2"/>
    </row>
    <row r="72" spans="1:12" s="3" customFormat="1" ht="15.6" customHeight="1" x14ac:dyDescent="0.2">
      <c r="A72" s="344" t="s">
        <v>301</v>
      </c>
      <c r="B72" s="345"/>
      <c r="C72" s="345"/>
      <c r="D72" s="345"/>
      <c r="E72" s="345"/>
      <c r="F72" s="345"/>
      <c r="G72" s="345"/>
      <c r="H72" s="345"/>
      <c r="I72" s="346"/>
      <c r="L72" s="2"/>
    </row>
    <row r="73" spans="1:12" s="13" customFormat="1" ht="22.5" x14ac:dyDescent="0.2">
      <c r="A73" s="55" t="s">
        <v>32</v>
      </c>
      <c r="B73" s="15" t="s">
        <v>174</v>
      </c>
      <c r="C73" s="17" t="s">
        <v>288</v>
      </c>
      <c r="D73" s="288" t="s">
        <v>287</v>
      </c>
      <c r="E73" s="15" t="s">
        <v>286</v>
      </c>
      <c r="F73" s="286">
        <v>2</v>
      </c>
      <c r="G73" s="101">
        <v>710.22</v>
      </c>
      <c r="H73" s="90">
        <f t="shared" ref="H73:H79" si="15">F73*G73</f>
        <v>1420.44</v>
      </c>
      <c r="I73" s="91">
        <f t="shared" ref="I73:I79" si="16">ROUND(H73*(1+$I$6),2)</f>
        <v>1736.2</v>
      </c>
      <c r="K73" s="93">
        <f t="shared" ref="K73:K79" si="17">(I73/$I$274)</f>
        <v>8.8679348245915138E-4</v>
      </c>
      <c r="L73" s="106"/>
    </row>
    <row r="74" spans="1:12" s="13" customFormat="1" ht="22.5" x14ac:dyDescent="0.2">
      <c r="A74" s="55" t="s">
        <v>35</v>
      </c>
      <c r="B74" s="15" t="s">
        <v>204</v>
      </c>
      <c r="C74" s="17" t="s">
        <v>311</v>
      </c>
      <c r="D74" s="288" t="s">
        <v>310</v>
      </c>
      <c r="E74" s="15" t="s">
        <v>23</v>
      </c>
      <c r="F74" s="286">
        <v>5.23</v>
      </c>
      <c r="G74" s="101">
        <v>3139.18</v>
      </c>
      <c r="H74" s="90">
        <f t="shared" si="15"/>
        <v>16417.911400000001</v>
      </c>
      <c r="I74" s="91">
        <f t="shared" si="16"/>
        <v>20067.61</v>
      </c>
      <c r="K74" s="93">
        <f t="shared" si="17"/>
        <v>1.0249870842375355E-2</v>
      </c>
      <c r="L74" s="106"/>
    </row>
    <row r="75" spans="1:12" s="13" customFormat="1" ht="22.5" x14ac:dyDescent="0.2">
      <c r="A75" s="55" t="s">
        <v>198</v>
      </c>
      <c r="B75" s="15" t="s">
        <v>204</v>
      </c>
      <c r="C75" s="17" t="s">
        <v>309</v>
      </c>
      <c r="D75" s="288" t="s">
        <v>308</v>
      </c>
      <c r="E75" s="15" t="s">
        <v>23</v>
      </c>
      <c r="F75" s="286">
        <v>20.09</v>
      </c>
      <c r="G75" s="101">
        <v>3867.49</v>
      </c>
      <c r="H75" s="90">
        <f t="shared" si="15"/>
        <v>77697.874100000001</v>
      </c>
      <c r="I75" s="91">
        <f t="shared" si="16"/>
        <v>94970.11</v>
      </c>
      <c r="K75" s="93">
        <f t="shared" si="17"/>
        <v>4.850758816750874E-2</v>
      </c>
      <c r="L75" s="106"/>
    </row>
    <row r="76" spans="1:12" s="13" customFormat="1" ht="48" customHeight="1" x14ac:dyDescent="0.2">
      <c r="A76" s="55" t="s">
        <v>442</v>
      </c>
      <c r="B76" s="15" t="s">
        <v>105</v>
      </c>
      <c r="C76" s="17" t="s">
        <v>307</v>
      </c>
      <c r="D76" s="288" t="s">
        <v>306</v>
      </c>
      <c r="E76" s="15" t="s">
        <v>17</v>
      </c>
      <c r="F76" s="286">
        <v>336.97</v>
      </c>
      <c r="G76" s="101">
        <v>175.71</v>
      </c>
      <c r="H76" s="90">
        <f t="shared" si="15"/>
        <v>59208.998700000011</v>
      </c>
      <c r="I76" s="91">
        <f t="shared" si="16"/>
        <v>72371.16</v>
      </c>
      <c r="K76" s="93">
        <f t="shared" si="17"/>
        <v>3.6964792654076969E-2</v>
      </c>
      <c r="L76" s="106"/>
    </row>
    <row r="77" spans="1:12" s="13" customFormat="1" ht="33.75" x14ac:dyDescent="0.2">
      <c r="A77" s="55" t="s">
        <v>443</v>
      </c>
      <c r="B77" s="15" t="s">
        <v>105</v>
      </c>
      <c r="C77" s="17" t="s">
        <v>305</v>
      </c>
      <c r="D77" s="288" t="s">
        <v>304</v>
      </c>
      <c r="E77" s="15" t="s">
        <v>17</v>
      </c>
      <c r="F77" s="286">
        <v>60.45</v>
      </c>
      <c r="G77" s="101">
        <v>174.05</v>
      </c>
      <c r="H77" s="90">
        <f t="shared" si="15"/>
        <v>10521.322500000002</v>
      </c>
      <c r="I77" s="91">
        <f t="shared" si="16"/>
        <v>12860.21</v>
      </c>
      <c r="K77" s="93">
        <f t="shared" si="17"/>
        <v>6.5685695260085256E-3</v>
      </c>
      <c r="L77" s="106"/>
    </row>
    <row r="78" spans="1:12" s="13" customFormat="1" ht="22.5" x14ac:dyDescent="0.2">
      <c r="A78" s="55" t="s">
        <v>444</v>
      </c>
      <c r="B78" s="15" t="s">
        <v>105</v>
      </c>
      <c r="C78" s="17" t="s">
        <v>302</v>
      </c>
      <c r="D78" s="288" t="s">
        <v>985</v>
      </c>
      <c r="E78" s="15" t="s">
        <v>237</v>
      </c>
      <c r="F78" s="286">
        <v>49.26</v>
      </c>
      <c r="G78" s="101">
        <v>71.12</v>
      </c>
      <c r="H78" s="90">
        <f t="shared" si="15"/>
        <v>3503.3712</v>
      </c>
      <c r="I78" s="91">
        <f t="shared" si="16"/>
        <v>4282.17</v>
      </c>
      <c r="K78" s="93">
        <f t="shared" si="17"/>
        <v>2.1871906731840249E-3</v>
      </c>
      <c r="L78" s="106"/>
    </row>
    <row r="79" spans="1:12" s="13" customFormat="1" ht="24" customHeight="1" x14ac:dyDescent="0.2">
      <c r="A79" s="55" t="s">
        <v>445</v>
      </c>
      <c r="B79" s="15" t="s">
        <v>105</v>
      </c>
      <c r="C79" s="17" t="s">
        <v>303</v>
      </c>
      <c r="D79" s="288" t="s">
        <v>986</v>
      </c>
      <c r="E79" s="15" t="s">
        <v>17</v>
      </c>
      <c r="F79" s="286">
        <v>397.5</v>
      </c>
      <c r="G79" s="101">
        <v>71.62</v>
      </c>
      <c r="H79" s="90">
        <f t="shared" si="15"/>
        <v>28468.95</v>
      </c>
      <c r="I79" s="91">
        <f t="shared" si="16"/>
        <v>34797.599999999999</v>
      </c>
      <c r="K79" s="93">
        <f t="shared" si="17"/>
        <v>1.7773462092627902E-2</v>
      </c>
      <c r="L79" s="106"/>
    </row>
    <row r="80" spans="1:12" s="3" customFormat="1" ht="14.1" customHeight="1" x14ac:dyDescent="0.2">
      <c r="A80" s="370"/>
      <c r="B80" s="371"/>
      <c r="C80" s="371"/>
      <c r="D80" s="371"/>
      <c r="E80" s="371"/>
      <c r="F80" s="371"/>
      <c r="G80" s="371"/>
      <c r="H80" s="371"/>
      <c r="I80" s="372"/>
      <c r="L80" s="2"/>
    </row>
    <row r="81" spans="1:193" s="3" customFormat="1" ht="14.1" customHeight="1" x14ac:dyDescent="0.2">
      <c r="A81" s="342"/>
      <c r="B81" s="343"/>
      <c r="C81" s="343"/>
      <c r="D81" s="343"/>
      <c r="E81" s="343"/>
      <c r="F81" s="343"/>
      <c r="G81" s="343"/>
      <c r="H81" s="92">
        <f>SUM(H73:H79)</f>
        <v>197238.86790000001</v>
      </c>
      <c r="I81" s="249">
        <f>SUM(I73:I79)</f>
        <v>241085.06000000003</v>
      </c>
      <c r="K81" s="95">
        <f>(I81/$I$274)</f>
        <v>0.12313826743824069</v>
      </c>
      <c r="L81" s="2"/>
    </row>
    <row r="82" spans="1:193" s="9" customFormat="1" ht="5.65" customHeight="1" x14ac:dyDescent="0.2">
      <c r="A82" s="333"/>
      <c r="B82" s="334"/>
      <c r="C82" s="334"/>
      <c r="D82" s="334"/>
      <c r="E82" s="334"/>
      <c r="F82" s="334"/>
      <c r="G82" s="334"/>
      <c r="H82" s="334"/>
      <c r="I82" s="335"/>
      <c r="L82" s="108"/>
    </row>
    <row r="83" spans="1:193" s="6" customFormat="1" ht="15.6" customHeight="1" x14ac:dyDescent="0.2">
      <c r="A83" s="367" t="s">
        <v>38</v>
      </c>
      <c r="B83" s="368"/>
      <c r="C83" s="368"/>
      <c r="D83" s="368"/>
      <c r="E83" s="368"/>
      <c r="F83" s="368"/>
      <c r="G83" s="368"/>
      <c r="H83" s="368"/>
      <c r="I83" s="369"/>
      <c r="L83" s="104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</row>
    <row r="84" spans="1:193" s="3" customFormat="1" ht="48" customHeight="1" x14ac:dyDescent="0.2">
      <c r="A84" s="55" t="s">
        <v>39</v>
      </c>
      <c r="B84" s="15" t="s">
        <v>105</v>
      </c>
      <c r="C84" s="17" t="s">
        <v>315</v>
      </c>
      <c r="D84" s="288" t="s">
        <v>314</v>
      </c>
      <c r="E84" s="15" t="s">
        <v>17</v>
      </c>
      <c r="F84" s="286">
        <v>320.92</v>
      </c>
      <c r="G84" s="101">
        <v>71.03</v>
      </c>
      <c r="H84" s="90">
        <f>F84*G84</f>
        <v>22794.947600000003</v>
      </c>
      <c r="I84" s="91">
        <f>ROUND(H84*(1+$I$6),2)</f>
        <v>27862.26</v>
      </c>
      <c r="K84" s="93">
        <f>(I84/$I$274)</f>
        <v>1.423112001761451E-2</v>
      </c>
      <c r="L84" s="2"/>
    </row>
    <row r="85" spans="1:193" s="29" customFormat="1" ht="36" customHeight="1" x14ac:dyDescent="0.2">
      <c r="A85" s="55" t="s">
        <v>40</v>
      </c>
      <c r="B85" s="15" t="s">
        <v>105</v>
      </c>
      <c r="C85" s="17" t="s">
        <v>313</v>
      </c>
      <c r="D85" s="288" t="s">
        <v>312</v>
      </c>
      <c r="E85" s="15" t="s">
        <v>17</v>
      </c>
      <c r="F85" s="286">
        <v>63.3</v>
      </c>
      <c r="G85" s="101">
        <v>176.71</v>
      </c>
      <c r="H85" s="90">
        <f>F85*G85</f>
        <v>11185.743</v>
      </c>
      <c r="I85" s="91">
        <f>ROUND(H85*(1+$I$6),2)</f>
        <v>13672.33</v>
      </c>
      <c r="J85" s="3"/>
      <c r="K85" s="93">
        <f>(I85/$I$274)</f>
        <v>6.9833735364766324E-3</v>
      </c>
      <c r="L85" s="109"/>
    </row>
    <row r="86" spans="1:193" s="3" customFormat="1" ht="15.6" customHeight="1" x14ac:dyDescent="0.2">
      <c r="A86" s="370"/>
      <c r="B86" s="371"/>
      <c r="C86" s="371"/>
      <c r="D86" s="371"/>
      <c r="E86" s="371"/>
      <c r="F86" s="371"/>
      <c r="G86" s="371"/>
      <c r="H86" s="371">
        <f>F86*G86</f>
        <v>0</v>
      </c>
      <c r="I86" s="372">
        <f>ROUND(H86*(1.2487),2)</f>
        <v>0</v>
      </c>
      <c r="L86" s="2"/>
    </row>
    <row r="87" spans="1:193" s="9" customFormat="1" ht="15.6" customHeight="1" x14ac:dyDescent="0.2">
      <c r="A87" s="342"/>
      <c r="B87" s="343"/>
      <c r="C87" s="343"/>
      <c r="D87" s="343"/>
      <c r="E87" s="343"/>
      <c r="F87" s="343"/>
      <c r="G87" s="343"/>
      <c r="H87" s="92">
        <f>SUM(H84:H86)</f>
        <v>33980.690600000002</v>
      </c>
      <c r="I87" s="249">
        <f>SUM(I84:I86)</f>
        <v>41534.589999999997</v>
      </c>
      <c r="K87" s="95">
        <f>(I87/$I$274)</f>
        <v>2.1214493554091142E-2</v>
      </c>
      <c r="L87" s="108"/>
    </row>
    <row r="88" spans="1:193" s="3" customFormat="1" ht="5.65" customHeight="1" x14ac:dyDescent="0.2">
      <c r="A88" s="333"/>
      <c r="B88" s="334"/>
      <c r="C88" s="334"/>
      <c r="D88" s="334"/>
      <c r="E88" s="334"/>
      <c r="F88" s="334"/>
      <c r="G88" s="334"/>
      <c r="H88" s="334"/>
      <c r="I88" s="335"/>
      <c r="L88" s="2"/>
    </row>
    <row r="89" spans="1:193" s="3" customFormat="1" ht="15.6" customHeight="1" x14ac:dyDescent="0.2">
      <c r="A89" s="367" t="s">
        <v>41</v>
      </c>
      <c r="B89" s="368"/>
      <c r="C89" s="368"/>
      <c r="D89" s="368"/>
      <c r="E89" s="368"/>
      <c r="F89" s="368"/>
      <c r="G89" s="368"/>
      <c r="H89" s="368"/>
      <c r="I89" s="369"/>
      <c r="L89" s="2"/>
    </row>
    <row r="90" spans="1:193" s="13" customFormat="1" ht="15.6" customHeight="1" x14ac:dyDescent="0.2">
      <c r="A90" s="57" t="s">
        <v>42</v>
      </c>
      <c r="B90" s="347"/>
      <c r="C90" s="347"/>
      <c r="D90" s="360" t="s">
        <v>107</v>
      </c>
      <c r="E90" s="360"/>
      <c r="F90" s="360"/>
      <c r="G90" s="360"/>
      <c r="H90" s="360"/>
      <c r="I90" s="361"/>
      <c r="L90" s="106"/>
    </row>
    <row r="91" spans="1:193" s="3" customFormat="1" ht="45" x14ac:dyDescent="0.2">
      <c r="A91" s="55" t="s">
        <v>108</v>
      </c>
      <c r="B91" s="15" t="s">
        <v>105</v>
      </c>
      <c r="C91" s="16" t="s">
        <v>321</v>
      </c>
      <c r="D91" s="290" t="s">
        <v>320</v>
      </c>
      <c r="E91" s="15" t="s">
        <v>17</v>
      </c>
      <c r="F91" s="286">
        <v>674.39</v>
      </c>
      <c r="G91" s="101">
        <v>11.68</v>
      </c>
      <c r="H91" s="90">
        <f t="shared" ref="H91:H93" si="18">F91*G91</f>
        <v>7876.8751999999995</v>
      </c>
      <c r="I91" s="91">
        <f t="shared" ref="I91:I93" si="19">ROUND(H91*(1+$I$6),2)</f>
        <v>9627.9</v>
      </c>
      <c r="K91" s="93">
        <f t="shared" ref="K91:K104" si="20">(I91/$I$274)</f>
        <v>4.9176125848222922E-3</v>
      </c>
      <c r="L91" s="2"/>
    </row>
    <row r="92" spans="1:193" s="3" customFormat="1" ht="22.5" x14ac:dyDescent="0.2">
      <c r="A92" s="55" t="s">
        <v>109</v>
      </c>
      <c r="B92" s="15" t="s">
        <v>204</v>
      </c>
      <c r="C92" s="16" t="s">
        <v>319</v>
      </c>
      <c r="D92" s="290" t="s">
        <v>318</v>
      </c>
      <c r="E92" s="15" t="s">
        <v>17</v>
      </c>
      <c r="F92" s="286">
        <v>457.31</v>
      </c>
      <c r="G92" s="101">
        <v>31.95</v>
      </c>
      <c r="H92" s="90">
        <f t="shared" si="18"/>
        <v>14611.0545</v>
      </c>
      <c r="I92" s="91">
        <f t="shared" si="19"/>
        <v>17859.09</v>
      </c>
      <c r="K92" s="93">
        <f t="shared" si="20"/>
        <v>9.1218319402438693E-3</v>
      </c>
      <c r="L92" s="2"/>
    </row>
    <row r="93" spans="1:193" s="13" customFormat="1" ht="24" customHeight="1" x14ac:dyDescent="0.2">
      <c r="A93" s="55" t="s">
        <v>110</v>
      </c>
      <c r="B93" s="15" t="s">
        <v>204</v>
      </c>
      <c r="C93" s="17" t="s">
        <v>317</v>
      </c>
      <c r="D93" s="288" t="s">
        <v>316</v>
      </c>
      <c r="E93" s="15" t="s">
        <v>17</v>
      </c>
      <c r="F93" s="286">
        <v>217.08</v>
      </c>
      <c r="G93" s="101">
        <v>47.41</v>
      </c>
      <c r="H93" s="90">
        <f t="shared" si="18"/>
        <v>10291.7628</v>
      </c>
      <c r="I93" s="91">
        <f t="shared" si="19"/>
        <v>12579.62</v>
      </c>
      <c r="K93" s="93">
        <f t="shared" si="20"/>
        <v>6.4252534430438834E-3</v>
      </c>
      <c r="L93" s="106"/>
    </row>
    <row r="94" spans="1:193" s="14" customFormat="1" ht="15.6" customHeight="1" x14ac:dyDescent="0.2">
      <c r="A94" s="57" t="s">
        <v>43</v>
      </c>
      <c r="B94" s="362"/>
      <c r="C94" s="363"/>
      <c r="D94" s="364" t="s">
        <v>104</v>
      </c>
      <c r="E94" s="365"/>
      <c r="F94" s="365"/>
      <c r="G94" s="365"/>
      <c r="H94" s="365"/>
      <c r="I94" s="366"/>
      <c r="K94" s="93">
        <f t="shared" si="20"/>
        <v>0</v>
      </c>
      <c r="L94" s="110"/>
    </row>
    <row r="95" spans="1:193" s="3" customFormat="1" ht="22.5" x14ac:dyDescent="0.2">
      <c r="A95" s="55" t="s">
        <v>111</v>
      </c>
      <c r="B95" s="15" t="s">
        <v>204</v>
      </c>
      <c r="C95" s="16" t="s">
        <v>346</v>
      </c>
      <c r="D95" s="290" t="s">
        <v>345</v>
      </c>
      <c r="E95" s="15" t="s">
        <v>17</v>
      </c>
      <c r="F95" s="286">
        <v>87.12</v>
      </c>
      <c r="G95" s="101">
        <v>156.77000000000001</v>
      </c>
      <c r="H95" s="90">
        <f t="shared" ref="H95:H97" si="21">F95*G95</f>
        <v>13657.802400000002</v>
      </c>
      <c r="I95" s="91">
        <f t="shared" ref="I95:I97" si="22">ROUND(H95*(1+$I$6),2)</f>
        <v>16693.93</v>
      </c>
      <c r="K95" s="93">
        <f t="shared" si="20"/>
        <v>8.5267067852950705E-3</v>
      </c>
      <c r="L95" s="2"/>
    </row>
    <row r="96" spans="1:193" s="3" customFormat="1" ht="33.75" x14ac:dyDescent="0.2">
      <c r="A96" s="55" t="s">
        <v>112</v>
      </c>
      <c r="B96" s="15" t="s">
        <v>162</v>
      </c>
      <c r="C96" s="16" t="s">
        <v>343</v>
      </c>
      <c r="D96" s="290" t="s">
        <v>344</v>
      </c>
      <c r="E96" s="15" t="s">
        <v>79</v>
      </c>
      <c r="F96" s="286">
        <v>107.42</v>
      </c>
      <c r="G96" s="101">
        <v>100.41</v>
      </c>
      <c r="H96" s="90">
        <f t="shared" si="21"/>
        <v>10786.0422</v>
      </c>
      <c r="I96" s="91">
        <f t="shared" si="22"/>
        <v>13183.78</v>
      </c>
      <c r="K96" s="93">
        <f t="shared" si="20"/>
        <v>6.7338383701044295E-3</v>
      </c>
      <c r="L96" s="2"/>
    </row>
    <row r="97" spans="1:12" s="3" customFormat="1" ht="45" x14ac:dyDescent="0.2">
      <c r="A97" s="55" t="s">
        <v>113</v>
      </c>
      <c r="B97" s="15" t="s">
        <v>162</v>
      </c>
      <c r="C97" s="16" t="s">
        <v>343</v>
      </c>
      <c r="D97" s="290" t="s">
        <v>342</v>
      </c>
      <c r="E97" s="15" t="s">
        <v>79</v>
      </c>
      <c r="F97" s="286">
        <v>40.57</v>
      </c>
      <c r="G97" s="101">
        <v>100.41</v>
      </c>
      <c r="H97" s="90">
        <f t="shared" si="21"/>
        <v>4073.6336999999999</v>
      </c>
      <c r="I97" s="91">
        <f t="shared" si="22"/>
        <v>4979.2</v>
      </c>
      <c r="K97" s="93">
        <f t="shared" si="20"/>
        <v>2.5432105217489957E-3</v>
      </c>
      <c r="L97" s="2"/>
    </row>
    <row r="98" spans="1:12" s="3" customFormat="1" ht="11.25" x14ac:dyDescent="0.2">
      <c r="A98" s="57" t="s">
        <v>44</v>
      </c>
      <c r="B98" s="362"/>
      <c r="C98" s="363"/>
      <c r="D98" s="364" t="s">
        <v>84</v>
      </c>
      <c r="E98" s="365"/>
      <c r="F98" s="365"/>
      <c r="G98" s="365"/>
      <c r="H98" s="365"/>
      <c r="I98" s="366"/>
      <c r="K98" s="93">
        <f t="shared" si="20"/>
        <v>0</v>
      </c>
      <c r="L98" s="2"/>
    </row>
    <row r="99" spans="1:12" s="3" customFormat="1" ht="33.75" x14ac:dyDescent="0.2">
      <c r="A99" s="55" t="s">
        <v>114</v>
      </c>
      <c r="B99" s="15" t="s">
        <v>105</v>
      </c>
      <c r="C99" s="16">
        <v>88411</v>
      </c>
      <c r="D99" s="290" t="s">
        <v>927</v>
      </c>
      <c r="E99" s="15" t="s">
        <v>17</v>
      </c>
      <c r="F99" s="286">
        <v>225.74</v>
      </c>
      <c r="G99" s="101">
        <v>4.4400000000000004</v>
      </c>
      <c r="H99" s="90">
        <f t="shared" ref="H99:H104" si="23">F99*G99</f>
        <v>1002.2856000000002</v>
      </c>
      <c r="I99" s="91">
        <f t="shared" ref="I99:I104" si="24">ROUND(H99*(1+$I$6),2)</f>
        <v>1225.0899999999999</v>
      </c>
      <c r="K99" s="93">
        <f t="shared" si="20"/>
        <v>6.2573541494406271E-4</v>
      </c>
      <c r="L99" s="2"/>
    </row>
    <row r="100" spans="1:12" s="3" customFormat="1" ht="22.5" x14ac:dyDescent="0.2">
      <c r="A100" s="55" t="s">
        <v>843</v>
      </c>
      <c r="B100" s="15" t="s">
        <v>105</v>
      </c>
      <c r="C100" s="16">
        <v>104648</v>
      </c>
      <c r="D100" s="290" t="s">
        <v>928</v>
      </c>
      <c r="E100" s="15" t="s">
        <v>17</v>
      </c>
      <c r="F100" s="286">
        <v>225.74</v>
      </c>
      <c r="G100" s="101">
        <v>17.39</v>
      </c>
      <c r="H100" s="90">
        <f t="shared" ref="H100" si="25">F100*G100</f>
        <v>3925.6186000000002</v>
      </c>
      <c r="I100" s="91">
        <f t="shared" ref="I100" si="26">ROUND(H100*(1+$I$6),2)</f>
        <v>4798.28</v>
      </c>
      <c r="K100" s="93">
        <f t="shared" si="20"/>
        <v>2.4508025751722707E-3</v>
      </c>
      <c r="L100" s="2"/>
    </row>
    <row r="101" spans="1:12" s="3" customFormat="1" ht="22.5" x14ac:dyDescent="0.2">
      <c r="A101" s="55" t="s">
        <v>844</v>
      </c>
      <c r="B101" s="15" t="s">
        <v>105</v>
      </c>
      <c r="C101" s="16">
        <v>88489</v>
      </c>
      <c r="D101" s="290" t="s">
        <v>929</v>
      </c>
      <c r="E101" s="15" t="s">
        <v>17</v>
      </c>
      <c r="F101" s="286">
        <v>225.74</v>
      </c>
      <c r="G101" s="101">
        <v>12.81</v>
      </c>
      <c r="H101" s="90">
        <f t="shared" ref="H101:H102" si="27">F101*G101</f>
        <v>2891.7294000000002</v>
      </c>
      <c r="I101" s="91">
        <f t="shared" ref="I101:I102" si="28">ROUND(H101*(1+$I$6),2)</f>
        <v>3534.56</v>
      </c>
      <c r="K101" s="93">
        <f t="shared" si="20"/>
        <v>1.8053362350885947E-3</v>
      </c>
      <c r="L101" s="2"/>
    </row>
    <row r="102" spans="1:12" s="3" customFormat="1" ht="36" customHeight="1" x14ac:dyDescent="0.2">
      <c r="A102" s="55" t="s">
        <v>930</v>
      </c>
      <c r="B102" s="15" t="s">
        <v>105</v>
      </c>
      <c r="C102" s="16">
        <v>88415</v>
      </c>
      <c r="D102" s="290" t="s">
        <v>987</v>
      </c>
      <c r="E102" s="15" t="s">
        <v>17</v>
      </c>
      <c r="F102" s="286">
        <v>389.29</v>
      </c>
      <c r="G102" s="101">
        <v>4.55</v>
      </c>
      <c r="H102" s="90">
        <f t="shared" si="27"/>
        <v>1771.2695000000001</v>
      </c>
      <c r="I102" s="91">
        <f t="shared" si="28"/>
        <v>2165.02</v>
      </c>
      <c r="K102" s="93">
        <f t="shared" si="20"/>
        <v>1.1058205422150166E-3</v>
      </c>
      <c r="L102" s="2"/>
    </row>
    <row r="103" spans="1:12" s="3" customFormat="1" ht="33.75" x14ac:dyDescent="0.2">
      <c r="A103" s="55" t="s">
        <v>931</v>
      </c>
      <c r="B103" s="15" t="s">
        <v>105</v>
      </c>
      <c r="C103" s="16" t="s">
        <v>348</v>
      </c>
      <c r="D103" s="290" t="s">
        <v>988</v>
      </c>
      <c r="E103" s="15" t="s">
        <v>17</v>
      </c>
      <c r="F103" s="286">
        <v>389.29</v>
      </c>
      <c r="G103" s="101">
        <v>34.64</v>
      </c>
      <c r="H103" s="90">
        <f t="shared" si="23"/>
        <v>13485.0056</v>
      </c>
      <c r="I103" s="91">
        <f t="shared" si="24"/>
        <v>16482.72</v>
      </c>
      <c r="K103" s="93">
        <f t="shared" si="20"/>
        <v>8.4188277094799594E-3</v>
      </c>
      <c r="L103" s="2"/>
    </row>
    <row r="104" spans="1:12" s="3" customFormat="1" ht="36" customHeight="1" x14ac:dyDescent="0.2">
      <c r="A104" s="55" t="s">
        <v>932</v>
      </c>
      <c r="B104" s="15" t="s">
        <v>105</v>
      </c>
      <c r="C104" s="16" t="s">
        <v>347</v>
      </c>
      <c r="D104" s="290" t="s">
        <v>989</v>
      </c>
      <c r="E104" s="15" t="s">
        <v>17</v>
      </c>
      <c r="F104" s="286">
        <v>389.29</v>
      </c>
      <c r="G104" s="101">
        <v>16.170000000000002</v>
      </c>
      <c r="H104" s="90">
        <f t="shared" si="23"/>
        <v>6294.819300000001</v>
      </c>
      <c r="I104" s="91">
        <f t="shared" si="24"/>
        <v>7694.16</v>
      </c>
      <c r="K104" s="93">
        <f t="shared" si="20"/>
        <v>3.9299222099976406E-3</v>
      </c>
      <c r="L104" s="2"/>
    </row>
    <row r="105" spans="1:12" s="3" customFormat="1" ht="15.6" customHeight="1" x14ac:dyDescent="0.2">
      <c r="A105" s="370"/>
      <c r="B105" s="371"/>
      <c r="C105" s="371"/>
      <c r="D105" s="371"/>
      <c r="E105" s="371"/>
      <c r="F105" s="371"/>
      <c r="G105" s="371"/>
      <c r="H105" s="371">
        <f>F105*G105</f>
        <v>0</v>
      </c>
      <c r="I105" s="372">
        <f>ROUND(H105*(1.2487),2)</f>
        <v>0</v>
      </c>
      <c r="L105" s="2"/>
    </row>
    <row r="106" spans="1:12" s="3" customFormat="1" ht="14.1" customHeight="1" x14ac:dyDescent="0.2">
      <c r="A106" s="391"/>
      <c r="B106" s="392"/>
      <c r="C106" s="392"/>
      <c r="D106" s="392"/>
      <c r="E106" s="392"/>
      <c r="F106" s="392"/>
      <c r="G106" s="393"/>
      <c r="H106" s="92">
        <f>SUM(H91:H104)</f>
        <v>90667.898799999995</v>
      </c>
      <c r="I106" s="249">
        <f>SUM(I91:I104)</f>
        <v>110823.35</v>
      </c>
      <c r="K106" s="95">
        <f>(I106/$I$274)</f>
        <v>5.6604898332156088E-2</v>
      </c>
      <c r="L106" s="2"/>
    </row>
    <row r="107" spans="1:12" s="3" customFormat="1" ht="5.65" customHeight="1" x14ac:dyDescent="0.2">
      <c r="A107" s="373"/>
      <c r="B107" s="374"/>
      <c r="C107" s="374"/>
      <c r="D107" s="374"/>
      <c r="E107" s="374"/>
      <c r="F107" s="374"/>
      <c r="G107" s="374"/>
      <c r="H107" s="374"/>
      <c r="I107" s="375"/>
      <c r="L107" s="2"/>
    </row>
    <row r="108" spans="1:12" s="3" customFormat="1" ht="15.6" customHeight="1" x14ac:dyDescent="0.2">
      <c r="A108" s="376" t="s">
        <v>129</v>
      </c>
      <c r="B108" s="377"/>
      <c r="C108" s="377"/>
      <c r="D108" s="377"/>
      <c r="E108" s="377"/>
      <c r="F108" s="377"/>
      <c r="G108" s="377"/>
      <c r="H108" s="377"/>
      <c r="I108" s="378"/>
      <c r="L108" s="2"/>
    </row>
    <row r="109" spans="1:12" s="13" customFormat="1" ht="15" customHeight="1" x14ac:dyDescent="0.2">
      <c r="A109" s="57" t="s">
        <v>45</v>
      </c>
      <c r="B109" s="382"/>
      <c r="C109" s="382"/>
      <c r="D109" s="383" t="s">
        <v>132</v>
      </c>
      <c r="E109" s="383"/>
      <c r="F109" s="383"/>
      <c r="G109" s="383"/>
      <c r="H109" s="383"/>
      <c r="I109" s="384"/>
      <c r="K109" s="97"/>
      <c r="L109" s="106"/>
    </row>
    <row r="110" spans="1:12" s="29" customFormat="1" ht="45" customHeight="1" x14ac:dyDescent="0.2">
      <c r="A110" s="55" t="s">
        <v>148</v>
      </c>
      <c r="B110" s="15" t="s">
        <v>105</v>
      </c>
      <c r="C110" s="16" t="s">
        <v>350</v>
      </c>
      <c r="D110" s="290" t="s">
        <v>349</v>
      </c>
      <c r="E110" s="15" t="s">
        <v>291</v>
      </c>
      <c r="F110" s="286">
        <v>6375.81</v>
      </c>
      <c r="G110" s="101">
        <v>38.22</v>
      </c>
      <c r="H110" s="90">
        <f>F110*G110</f>
        <v>243683.45819999999</v>
      </c>
      <c r="I110" s="91">
        <f>ROUND(H110*(1+$I$6),2)</f>
        <v>297854.28999999998</v>
      </c>
      <c r="K110" s="93">
        <f t="shared" ref="K110:K116" si="29">(I110/$I$274)</f>
        <v>0.15213411075596012</v>
      </c>
      <c r="L110" s="300"/>
    </row>
    <row r="111" spans="1:12" s="13" customFormat="1" ht="15" customHeight="1" x14ac:dyDescent="0.2">
      <c r="A111" s="60" t="s">
        <v>46</v>
      </c>
      <c r="B111" s="385"/>
      <c r="C111" s="385"/>
      <c r="D111" s="386" t="s">
        <v>133</v>
      </c>
      <c r="E111" s="386"/>
      <c r="F111" s="386"/>
      <c r="G111" s="386"/>
      <c r="H111" s="386"/>
      <c r="I111" s="387"/>
      <c r="J111" s="29"/>
      <c r="K111" s="93">
        <f t="shared" si="29"/>
        <v>0</v>
      </c>
      <c r="L111" s="301"/>
    </row>
    <row r="112" spans="1:12" s="24" customFormat="1" ht="22.5" x14ac:dyDescent="0.2">
      <c r="A112" s="55" t="s">
        <v>150</v>
      </c>
      <c r="B112" s="15" t="s">
        <v>204</v>
      </c>
      <c r="C112" s="17" t="s">
        <v>354</v>
      </c>
      <c r="D112" s="288" t="s">
        <v>990</v>
      </c>
      <c r="E112" s="15" t="s">
        <v>17</v>
      </c>
      <c r="F112" s="286">
        <v>55.42</v>
      </c>
      <c r="G112" s="101">
        <v>136.36000000000001</v>
      </c>
      <c r="H112" s="90">
        <f>F112*G112</f>
        <v>7557.0712000000012</v>
      </c>
      <c r="I112" s="91">
        <f>ROUND(H112*(1+$I$6),2)</f>
        <v>9237.01</v>
      </c>
      <c r="K112" s="93">
        <f t="shared" si="29"/>
        <v>4.7179589133797984E-3</v>
      </c>
      <c r="L112" s="279"/>
    </row>
    <row r="113" spans="1:236" s="13" customFormat="1" ht="15" customHeight="1" x14ac:dyDescent="0.2">
      <c r="A113" s="57" t="s">
        <v>152</v>
      </c>
      <c r="B113" s="382"/>
      <c r="C113" s="382"/>
      <c r="D113" s="383" t="s">
        <v>135</v>
      </c>
      <c r="E113" s="383"/>
      <c r="F113" s="383"/>
      <c r="G113" s="383"/>
      <c r="H113" s="383"/>
      <c r="I113" s="384"/>
      <c r="K113" s="93">
        <f t="shared" si="29"/>
        <v>0</v>
      </c>
      <c r="L113" s="106"/>
    </row>
    <row r="114" spans="1:236" s="29" customFormat="1" ht="33.75" x14ac:dyDescent="0.2">
      <c r="A114" s="55" t="s">
        <v>153</v>
      </c>
      <c r="B114" s="15" t="s">
        <v>105</v>
      </c>
      <c r="C114" s="22" t="s">
        <v>355</v>
      </c>
      <c r="D114" s="291" t="s">
        <v>991</v>
      </c>
      <c r="E114" s="292" t="s">
        <v>237</v>
      </c>
      <c r="F114" s="286">
        <v>21.32</v>
      </c>
      <c r="G114" s="101">
        <v>16.52</v>
      </c>
      <c r="H114" s="90">
        <f t="shared" ref="H114:H116" si="30">F114*G114</f>
        <v>352.20639999999997</v>
      </c>
      <c r="I114" s="91">
        <f t="shared" ref="I114:I116" si="31">ROUND(H114*(1+$I$6),2)</f>
        <v>430.5</v>
      </c>
      <c r="K114" s="93">
        <f t="shared" si="29"/>
        <v>2.1988514813884615E-4</v>
      </c>
      <c r="L114" s="109"/>
    </row>
    <row r="115" spans="1:236" s="29" customFormat="1" ht="22.5" x14ac:dyDescent="0.2">
      <c r="A115" s="55" t="s">
        <v>154</v>
      </c>
      <c r="B115" s="15" t="s">
        <v>204</v>
      </c>
      <c r="C115" s="22" t="s">
        <v>353</v>
      </c>
      <c r="D115" s="291" t="s">
        <v>352</v>
      </c>
      <c r="E115" s="292" t="s">
        <v>17</v>
      </c>
      <c r="F115" s="286">
        <v>363.25</v>
      </c>
      <c r="G115" s="101">
        <v>307.62</v>
      </c>
      <c r="H115" s="90">
        <f t="shared" si="30"/>
        <v>111742.965</v>
      </c>
      <c r="I115" s="91">
        <f t="shared" si="31"/>
        <v>136583.43</v>
      </c>
      <c r="K115" s="93">
        <f t="shared" si="29"/>
        <v>6.976229439921422E-2</v>
      </c>
      <c r="L115" s="109"/>
    </row>
    <row r="116" spans="1:236" s="29" customFormat="1" ht="22.5" x14ac:dyDescent="0.2">
      <c r="A116" s="55" t="s">
        <v>155</v>
      </c>
      <c r="B116" s="15" t="s">
        <v>174</v>
      </c>
      <c r="C116" s="22" t="s">
        <v>351</v>
      </c>
      <c r="D116" s="291" t="s">
        <v>992</v>
      </c>
      <c r="E116" s="292" t="s">
        <v>37</v>
      </c>
      <c r="F116" s="286">
        <v>109.44</v>
      </c>
      <c r="G116" s="101">
        <v>296.64999999999998</v>
      </c>
      <c r="H116" s="90">
        <f t="shared" si="30"/>
        <v>32465.375999999997</v>
      </c>
      <c r="I116" s="91">
        <f t="shared" si="31"/>
        <v>39682.43</v>
      </c>
      <c r="K116" s="93">
        <f t="shared" si="29"/>
        <v>2.0268471542530527E-2</v>
      </c>
      <c r="L116" s="109"/>
    </row>
    <row r="117" spans="1:236" s="3" customFormat="1" ht="15" customHeight="1" x14ac:dyDescent="0.2">
      <c r="A117" s="388"/>
      <c r="B117" s="389"/>
      <c r="C117" s="389"/>
      <c r="D117" s="389"/>
      <c r="E117" s="389"/>
      <c r="F117" s="389"/>
      <c r="G117" s="389"/>
      <c r="H117" s="389"/>
      <c r="I117" s="390"/>
      <c r="L117" s="2"/>
    </row>
    <row r="118" spans="1:236" s="3" customFormat="1" ht="15" customHeight="1" x14ac:dyDescent="0.2">
      <c r="A118" s="391"/>
      <c r="B118" s="392"/>
      <c r="C118" s="392"/>
      <c r="D118" s="392"/>
      <c r="E118" s="392"/>
      <c r="F118" s="392"/>
      <c r="G118" s="393"/>
      <c r="H118" s="92">
        <f>SUM(H109:H116)</f>
        <v>395801.07679999998</v>
      </c>
      <c r="I118" s="249">
        <f>SUM(I109:I116)</f>
        <v>483787.66</v>
      </c>
      <c r="K118" s="95">
        <f>(I118/$I$274)</f>
        <v>0.24710272075922352</v>
      </c>
      <c r="L118" s="2"/>
    </row>
    <row r="119" spans="1:236" s="3" customFormat="1" ht="5.65" customHeight="1" x14ac:dyDescent="0.2">
      <c r="A119" s="373"/>
      <c r="B119" s="374"/>
      <c r="C119" s="374"/>
      <c r="D119" s="374"/>
      <c r="E119" s="374"/>
      <c r="F119" s="374"/>
      <c r="G119" s="374"/>
      <c r="H119" s="374"/>
      <c r="I119" s="375"/>
      <c r="L119" s="2"/>
    </row>
    <row r="120" spans="1:236" s="3" customFormat="1" ht="15.6" customHeight="1" x14ac:dyDescent="0.2">
      <c r="A120" s="376" t="s">
        <v>47</v>
      </c>
      <c r="B120" s="377"/>
      <c r="C120" s="377"/>
      <c r="D120" s="377"/>
      <c r="E120" s="377"/>
      <c r="F120" s="377"/>
      <c r="G120" s="377"/>
      <c r="H120" s="377"/>
      <c r="I120" s="378"/>
      <c r="L120" s="2"/>
    </row>
    <row r="121" spans="1:236" s="3" customFormat="1" ht="15.6" customHeight="1" x14ac:dyDescent="0.2">
      <c r="A121" s="59" t="s">
        <v>48</v>
      </c>
      <c r="B121" s="53"/>
      <c r="C121" s="79"/>
      <c r="D121" s="379" t="s">
        <v>49</v>
      </c>
      <c r="E121" s="380"/>
      <c r="F121" s="380"/>
      <c r="G121" s="380"/>
      <c r="H121" s="380"/>
      <c r="I121" s="381"/>
      <c r="L121" s="2"/>
    </row>
    <row r="122" spans="1:236" s="3" customFormat="1" ht="56.25" x14ac:dyDescent="0.2">
      <c r="A122" s="64" t="s">
        <v>50</v>
      </c>
      <c r="B122" s="21" t="s">
        <v>105</v>
      </c>
      <c r="C122" s="17" t="s">
        <v>329</v>
      </c>
      <c r="D122" s="293" t="s">
        <v>993</v>
      </c>
      <c r="E122" s="15" t="s">
        <v>218</v>
      </c>
      <c r="F122" s="286">
        <v>6</v>
      </c>
      <c r="G122" s="101">
        <v>976.87</v>
      </c>
      <c r="H122" s="90">
        <f t="shared" ref="H122" si="32">F122*G122</f>
        <v>5861.22</v>
      </c>
      <c r="I122" s="91">
        <f>ROUND(H122*(1+$I$6),2)</f>
        <v>7164.17</v>
      </c>
      <c r="K122" s="93">
        <f t="shared" ref="K122:K131" si="33">(I122/$I$274)</f>
        <v>3.6592208635119103E-3</v>
      </c>
      <c r="L122" s="2"/>
    </row>
    <row r="123" spans="1:236" s="3" customFormat="1" ht="15.6" customHeight="1" x14ac:dyDescent="0.2">
      <c r="A123" s="57" t="s">
        <v>52</v>
      </c>
      <c r="B123" s="382"/>
      <c r="C123" s="382"/>
      <c r="D123" s="383" t="s">
        <v>122</v>
      </c>
      <c r="E123" s="383"/>
      <c r="F123" s="383"/>
      <c r="G123" s="383"/>
      <c r="H123" s="383"/>
      <c r="I123" s="384"/>
      <c r="K123" s="93">
        <f t="shared" si="33"/>
        <v>0</v>
      </c>
      <c r="L123" s="2"/>
    </row>
    <row r="124" spans="1:236" s="31" customFormat="1" ht="33.75" x14ac:dyDescent="0.2">
      <c r="A124" s="64" t="s">
        <v>53</v>
      </c>
      <c r="B124" s="21" t="s">
        <v>105</v>
      </c>
      <c r="C124" s="17" t="s">
        <v>328</v>
      </c>
      <c r="D124" s="293" t="s">
        <v>994</v>
      </c>
      <c r="E124" s="21" t="s">
        <v>218</v>
      </c>
      <c r="F124" s="286">
        <v>8</v>
      </c>
      <c r="G124" s="101">
        <v>528.95000000000005</v>
      </c>
      <c r="H124" s="90">
        <f>F124*G124</f>
        <v>4231.6000000000004</v>
      </c>
      <c r="I124" s="91">
        <f>ROUND(H124*(1+$I$6),2)</f>
        <v>5172.28</v>
      </c>
      <c r="K124" s="93">
        <f t="shared" si="33"/>
        <v>2.6418293937644391E-3</v>
      </c>
      <c r="L124" s="111"/>
    </row>
    <row r="125" spans="1:236" s="31" customFormat="1" ht="22.5" x14ac:dyDescent="0.2">
      <c r="A125" s="64" t="s">
        <v>134</v>
      </c>
      <c r="B125" s="21" t="s">
        <v>204</v>
      </c>
      <c r="C125" s="17" t="s">
        <v>327</v>
      </c>
      <c r="D125" s="293" t="s">
        <v>995</v>
      </c>
      <c r="E125" s="21" t="s">
        <v>218</v>
      </c>
      <c r="F125" s="286">
        <v>1</v>
      </c>
      <c r="G125" s="101">
        <v>539.55999999999995</v>
      </c>
      <c r="H125" s="90">
        <f>F125*G125</f>
        <v>539.55999999999995</v>
      </c>
      <c r="I125" s="91">
        <f>ROUND(H125*(1+$I$6),2)</f>
        <v>659.5</v>
      </c>
      <c r="K125" s="93">
        <f t="shared" si="33"/>
        <v>3.3685076700945186E-4</v>
      </c>
      <c r="L125" s="111"/>
    </row>
    <row r="126" spans="1:236" s="3" customFormat="1" ht="15.6" customHeight="1" x14ac:dyDescent="0.2">
      <c r="A126" s="57" t="s">
        <v>123</v>
      </c>
      <c r="B126" s="382"/>
      <c r="C126" s="382"/>
      <c r="D126" s="383" t="s">
        <v>121</v>
      </c>
      <c r="E126" s="383"/>
      <c r="F126" s="383"/>
      <c r="G126" s="383"/>
      <c r="H126" s="383"/>
      <c r="I126" s="384"/>
      <c r="K126" s="93">
        <f t="shared" si="33"/>
        <v>0</v>
      </c>
      <c r="L126" s="2"/>
    </row>
    <row r="127" spans="1:236" s="3" customFormat="1" ht="22.5" x14ac:dyDescent="0.2">
      <c r="A127" s="64" t="s">
        <v>124</v>
      </c>
      <c r="B127" s="21" t="s">
        <v>174</v>
      </c>
      <c r="C127" s="17" t="s">
        <v>323</v>
      </c>
      <c r="D127" s="288" t="s">
        <v>996</v>
      </c>
      <c r="E127" s="15" t="s">
        <v>17</v>
      </c>
      <c r="F127" s="286">
        <v>23.25</v>
      </c>
      <c r="G127" s="101">
        <v>450</v>
      </c>
      <c r="H127" s="90">
        <f>F127*G127</f>
        <v>10462.5</v>
      </c>
      <c r="I127" s="91">
        <f>ROUND(H127*(1+$I$6),2)</f>
        <v>12788.31</v>
      </c>
      <c r="K127" s="93">
        <f t="shared" si="33"/>
        <v>6.5318453862845231E-3</v>
      </c>
      <c r="L127" s="2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</row>
    <row r="128" spans="1:236" s="3" customFormat="1" ht="15.6" customHeight="1" x14ac:dyDescent="0.2">
      <c r="A128" s="80" t="s">
        <v>125</v>
      </c>
      <c r="B128" s="81"/>
      <c r="C128" s="82"/>
      <c r="D128" s="400" t="s">
        <v>120</v>
      </c>
      <c r="E128" s="380"/>
      <c r="F128" s="380"/>
      <c r="G128" s="380"/>
      <c r="H128" s="380"/>
      <c r="I128" s="381"/>
      <c r="K128" s="93">
        <f t="shared" si="33"/>
        <v>0</v>
      </c>
      <c r="L128" s="2"/>
    </row>
    <row r="129" spans="1:12" s="10" customFormat="1" ht="33.75" x14ac:dyDescent="0.2">
      <c r="A129" s="58" t="s">
        <v>126</v>
      </c>
      <c r="B129" s="26" t="s">
        <v>174</v>
      </c>
      <c r="C129" s="27" t="s">
        <v>326</v>
      </c>
      <c r="D129" s="294" t="s">
        <v>325</v>
      </c>
      <c r="E129" s="19" t="s">
        <v>17</v>
      </c>
      <c r="F129" s="286">
        <v>7.75</v>
      </c>
      <c r="G129" s="101">
        <v>49.06</v>
      </c>
      <c r="H129" s="90">
        <f t="shared" ref="H129:H131" si="34">F129*G129</f>
        <v>380.21500000000003</v>
      </c>
      <c r="I129" s="91">
        <f t="shared" ref="I129:I131" si="35">ROUND(H129*(1+$I$6),2)</f>
        <v>464.74</v>
      </c>
      <c r="K129" s="93">
        <f t="shared" si="33"/>
        <v>2.3737380661102754E-4</v>
      </c>
      <c r="L129" s="302"/>
    </row>
    <row r="130" spans="1:12" s="10" customFormat="1" ht="22.5" x14ac:dyDescent="0.2">
      <c r="A130" s="58" t="s">
        <v>127</v>
      </c>
      <c r="B130" s="26" t="s">
        <v>204</v>
      </c>
      <c r="C130" s="27" t="s">
        <v>322</v>
      </c>
      <c r="D130" s="294" t="s">
        <v>997</v>
      </c>
      <c r="E130" s="19" t="s">
        <v>17</v>
      </c>
      <c r="F130" s="286">
        <v>3.36</v>
      </c>
      <c r="G130" s="101">
        <v>805.79</v>
      </c>
      <c r="H130" s="90">
        <f t="shared" si="34"/>
        <v>2707.4543999999996</v>
      </c>
      <c r="I130" s="91">
        <f t="shared" si="35"/>
        <v>3309.32</v>
      </c>
      <c r="K130" s="93">
        <f t="shared" si="33"/>
        <v>1.6902910997418034E-3</v>
      </c>
      <c r="L130" s="302"/>
    </row>
    <row r="131" spans="1:12" s="10" customFormat="1" ht="33.75" x14ac:dyDescent="0.2">
      <c r="A131" s="58" t="s">
        <v>128</v>
      </c>
      <c r="B131" s="26" t="s">
        <v>105</v>
      </c>
      <c r="C131" s="27" t="s">
        <v>324</v>
      </c>
      <c r="D131" s="294" t="s">
        <v>998</v>
      </c>
      <c r="E131" s="19" t="s">
        <v>17</v>
      </c>
      <c r="F131" s="286">
        <v>15.5</v>
      </c>
      <c r="G131" s="101">
        <v>39.08</v>
      </c>
      <c r="H131" s="90">
        <f t="shared" si="34"/>
        <v>605.74</v>
      </c>
      <c r="I131" s="91">
        <f t="shared" si="35"/>
        <v>740.4</v>
      </c>
      <c r="K131" s="93">
        <f t="shared" si="33"/>
        <v>3.7817180878513745E-4</v>
      </c>
      <c r="L131" s="302"/>
    </row>
    <row r="132" spans="1:12" s="3" customFormat="1" ht="14.1" customHeight="1" x14ac:dyDescent="0.2">
      <c r="A132" s="388"/>
      <c r="B132" s="389"/>
      <c r="C132" s="389"/>
      <c r="D132" s="389"/>
      <c r="E132" s="389"/>
      <c r="F132" s="389"/>
      <c r="G132" s="389"/>
      <c r="H132" s="389"/>
      <c r="I132" s="390"/>
      <c r="L132" s="2"/>
    </row>
    <row r="133" spans="1:12" s="3" customFormat="1" ht="14.1" customHeight="1" x14ac:dyDescent="0.2">
      <c r="A133" s="391"/>
      <c r="B133" s="392"/>
      <c r="C133" s="392"/>
      <c r="D133" s="392"/>
      <c r="E133" s="392"/>
      <c r="F133" s="392"/>
      <c r="G133" s="393"/>
      <c r="H133" s="92">
        <f>SUM(H122:H131)</f>
        <v>24788.289399999998</v>
      </c>
      <c r="I133" s="249">
        <f>SUM(I122:I131)</f>
        <v>30298.720000000005</v>
      </c>
      <c r="K133" s="95">
        <f>(I133/$I$274)</f>
        <v>1.5475583125708296E-2</v>
      </c>
      <c r="L133" s="2"/>
    </row>
    <row r="134" spans="1:12" s="3" customFormat="1" ht="5.65" customHeight="1" x14ac:dyDescent="0.2">
      <c r="A134" s="373"/>
      <c r="B134" s="374"/>
      <c r="C134" s="374"/>
      <c r="D134" s="374"/>
      <c r="E134" s="374"/>
      <c r="F134" s="374"/>
      <c r="G134" s="374"/>
      <c r="H134" s="374"/>
      <c r="I134" s="375"/>
      <c r="L134" s="2"/>
    </row>
    <row r="135" spans="1:12" s="3" customFormat="1" ht="15.6" customHeight="1" x14ac:dyDescent="0.2">
      <c r="A135" s="401" t="s">
        <v>54</v>
      </c>
      <c r="B135" s="402"/>
      <c r="C135" s="402"/>
      <c r="D135" s="402"/>
      <c r="E135" s="402"/>
      <c r="F135" s="402"/>
      <c r="G135" s="402"/>
      <c r="H135" s="402"/>
      <c r="I135" s="403"/>
      <c r="L135" s="2"/>
    </row>
    <row r="136" spans="1:12" s="3" customFormat="1" ht="15" customHeight="1" x14ac:dyDescent="0.2">
      <c r="A136" s="83" t="s">
        <v>55</v>
      </c>
      <c r="B136" s="84"/>
      <c r="C136" s="85"/>
      <c r="D136" s="394" t="s">
        <v>56</v>
      </c>
      <c r="E136" s="395"/>
      <c r="F136" s="395"/>
      <c r="G136" s="395"/>
      <c r="H136" s="395"/>
      <c r="I136" s="396"/>
      <c r="L136" s="2"/>
    </row>
    <row r="137" spans="1:12" s="3" customFormat="1" ht="33.75" x14ac:dyDescent="0.2">
      <c r="A137" s="58" t="s">
        <v>57</v>
      </c>
      <c r="B137" s="19" t="s">
        <v>105</v>
      </c>
      <c r="C137" s="20" t="s">
        <v>450</v>
      </c>
      <c r="D137" s="288" t="s">
        <v>999</v>
      </c>
      <c r="E137" s="15" t="s">
        <v>17</v>
      </c>
      <c r="F137" s="286">
        <v>269.02</v>
      </c>
      <c r="G137" s="101">
        <v>43.95</v>
      </c>
      <c r="H137" s="90">
        <f t="shared" ref="H137:H138" si="36">F137*G137</f>
        <v>11823.429</v>
      </c>
      <c r="I137" s="91">
        <f t="shared" ref="I137:I138" si="37">ROUND(H137*(1+$I$6),2)</f>
        <v>14451.78</v>
      </c>
      <c r="K137" s="93">
        <f>(I137/$I$274)</f>
        <v>7.3814907924971288E-3</v>
      </c>
      <c r="L137" s="2"/>
    </row>
    <row r="138" spans="1:12" s="3" customFormat="1" ht="56.25" x14ac:dyDescent="0.2">
      <c r="A138" s="58" t="s">
        <v>58</v>
      </c>
      <c r="B138" s="19" t="s">
        <v>105</v>
      </c>
      <c r="C138" s="20" t="s">
        <v>341</v>
      </c>
      <c r="D138" s="288" t="s">
        <v>340</v>
      </c>
      <c r="E138" s="15" t="s">
        <v>17</v>
      </c>
      <c r="F138" s="286">
        <v>269.02</v>
      </c>
      <c r="G138" s="101">
        <v>101.7</v>
      </c>
      <c r="H138" s="90">
        <f t="shared" si="36"/>
        <v>27359.333999999999</v>
      </c>
      <c r="I138" s="91">
        <f t="shared" si="37"/>
        <v>33441.31</v>
      </c>
      <c r="K138" s="93">
        <f>(I138/$I$274)</f>
        <v>1.7080714061108192E-2</v>
      </c>
      <c r="L138" s="2"/>
    </row>
    <row r="139" spans="1:12" s="3" customFormat="1" ht="15" customHeight="1" x14ac:dyDescent="0.2">
      <c r="A139" s="83" t="s">
        <v>59</v>
      </c>
      <c r="B139" s="84"/>
      <c r="C139" s="85"/>
      <c r="D139" s="394" t="s">
        <v>62</v>
      </c>
      <c r="E139" s="395"/>
      <c r="F139" s="395"/>
      <c r="G139" s="395"/>
      <c r="H139" s="395"/>
      <c r="I139" s="396"/>
      <c r="L139" s="2"/>
    </row>
    <row r="140" spans="1:12" s="13" customFormat="1" ht="15.6" customHeight="1" x14ac:dyDescent="0.2">
      <c r="A140" s="61" t="s">
        <v>60</v>
      </c>
      <c r="B140" s="397"/>
      <c r="C140" s="397"/>
      <c r="D140" s="398" t="s">
        <v>130</v>
      </c>
      <c r="E140" s="398"/>
      <c r="F140" s="398"/>
      <c r="G140" s="398"/>
      <c r="H140" s="398"/>
      <c r="I140" s="399"/>
      <c r="K140" s="3"/>
      <c r="L140" s="106"/>
    </row>
    <row r="141" spans="1:12" s="3" customFormat="1" ht="22.5" x14ac:dyDescent="0.2">
      <c r="A141" s="64" t="s">
        <v>845</v>
      </c>
      <c r="B141" s="28" t="s">
        <v>105</v>
      </c>
      <c r="C141" s="20" t="s">
        <v>339</v>
      </c>
      <c r="D141" s="288" t="s">
        <v>1000</v>
      </c>
      <c r="E141" s="21" t="s">
        <v>17</v>
      </c>
      <c r="F141" s="286">
        <v>492.75</v>
      </c>
      <c r="G141" s="101">
        <v>4.0999999999999996</v>
      </c>
      <c r="H141" s="90">
        <f t="shared" ref="H141:H142" si="38">F141*G141</f>
        <v>2020.2749999999999</v>
      </c>
      <c r="I141" s="91">
        <f t="shared" ref="I141:I142" si="39">ROUND(H141*(1+$I$6),2)</f>
        <v>2469.38</v>
      </c>
      <c r="K141" s="93">
        <f>(I141/$I$274)</f>
        <v>1.2612775542650498E-3</v>
      </c>
      <c r="L141" s="2"/>
    </row>
    <row r="142" spans="1:12" s="3" customFormat="1" ht="22.5" x14ac:dyDescent="0.2">
      <c r="A142" s="64" t="s">
        <v>846</v>
      </c>
      <c r="B142" s="28" t="s">
        <v>204</v>
      </c>
      <c r="C142" s="20" t="s">
        <v>338</v>
      </c>
      <c r="D142" s="288" t="s">
        <v>1001</v>
      </c>
      <c r="E142" s="21" t="s">
        <v>17</v>
      </c>
      <c r="F142" s="286">
        <v>492.75</v>
      </c>
      <c r="G142" s="101">
        <v>22.96</v>
      </c>
      <c r="H142" s="90">
        <f t="shared" si="38"/>
        <v>11313.54</v>
      </c>
      <c r="I142" s="91">
        <f t="shared" si="39"/>
        <v>13828.54</v>
      </c>
      <c r="K142" s="93">
        <f>(I142/$I$274)</f>
        <v>7.0631604330870139E-3</v>
      </c>
      <c r="L142" s="2"/>
    </row>
    <row r="143" spans="1:12" s="13" customFormat="1" ht="15.6" customHeight="1" x14ac:dyDescent="0.2">
      <c r="A143" s="61" t="s">
        <v>194</v>
      </c>
      <c r="B143" s="397"/>
      <c r="C143" s="397"/>
      <c r="D143" s="398" t="s">
        <v>131</v>
      </c>
      <c r="E143" s="398"/>
      <c r="F143" s="398"/>
      <c r="G143" s="398"/>
      <c r="H143" s="398"/>
      <c r="I143" s="399"/>
      <c r="K143" s="3"/>
      <c r="L143" s="106"/>
    </row>
    <row r="144" spans="1:12" s="3" customFormat="1" ht="33.75" x14ac:dyDescent="0.2">
      <c r="A144" s="64" t="s">
        <v>847</v>
      </c>
      <c r="B144" s="28" t="s">
        <v>105</v>
      </c>
      <c r="C144" s="20" t="s">
        <v>335</v>
      </c>
      <c r="D144" s="288" t="s">
        <v>1002</v>
      </c>
      <c r="E144" s="21" t="s">
        <v>17</v>
      </c>
      <c r="F144" s="286">
        <v>35.36</v>
      </c>
      <c r="G144" s="101">
        <v>85.35</v>
      </c>
      <c r="H144" s="90">
        <f t="shared" ref="H144" si="40">F144*G144</f>
        <v>3017.9759999999997</v>
      </c>
      <c r="I144" s="91">
        <f t="shared" ref="I144" si="41">ROUND(H144*(1+$I$6),2)</f>
        <v>3688.87</v>
      </c>
      <c r="K144" s="93">
        <f>(I144/$I$274)</f>
        <v>1.884152674599176E-3</v>
      </c>
      <c r="L144" s="2"/>
    </row>
    <row r="145" spans="1:12" s="13" customFormat="1" ht="15.6" customHeight="1" x14ac:dyDescent="0.2">
      <c r="A145" s="61" t="s">
        <v>61</v>
      </c>
      <c r="B145" s="397"/>
      <c r="C145" s="397"/>
      <c r="D145" s="398" t="s">
        <v>454</v>
      </c>
      <c r="E145" s="398"/>
      <c r="F145" s="398"/>
      <c r="G145" s="398"/>
      <c r="H145" s="398"/>
      <c r="I145" s="399"/>
      <c r="K145" s="3"/>
      <c r="L145" s="106"/>
    </row>
    <row r="146" spans="1:12" s="3" customFormat="1" ht="56.25" x14ac:dyDescent="0.2">
      <c r="A146" s="64" t="s">
        <v>848</v>
      </c>
      <c r="B146" s="28" t="s">
        <v>105</v>
      </c>
      <c r="C146" s="20" t="s">
        <v>337</v>
      </c>
      <c r="D146" s="288" t="s">
        <v>453</v>
      </c>
      <c r="E146" s="21" t="s">
        <v>17</v>
      </c>
      <c r="F146" s="286">
        <v>4.74</v>
      </c>
      <c r="G146" s="101">
        <v>98.04</v>
      </c>
      <c r="H146" s="90">
        <f t="shared" ref="H146:H147" si="42">F146*G146</f>
        <v>464.70960000000002</v>
      </c>
      <c r="I146" s="91">
        <f t="shared" ref="I146:I147" si="43">ROUND(H146*(1+$I$6),2)</f>
        <v>568.01</v>
      </c>
      <c r="K146" s="93">
        <f>(I146/$I$274)</f>
        <v>2.9012070381961901E-4</v>
      </c>
      <c r="L146" s="2"/>
    </row>
    <row r="147" spans="1:12" s="3" customFormat="1" ht="45" x14ac:dyDescent="0.2">
      <c r="A147" s="64" t="s">
        <v>849</v>
      </c>
      <c r="B147" s="28" t="s">
        <v>105</v>
      </c>
      <c r="C147" s="20" t="s">
        <v>336</v>
      </c>
      <c r="D147" s="288" t="s">
        <v>1003</v>
      </c>
      <c r="E147" s="21" t="s">
        <v>237</v>
      </c>
      <c r="F147" s="286">
        <v>50.51</v>
      </c>
      <c r="G147" s="101">
        <v>2819.1</v>
      </c>
      <c r="H147" s="90">
        <f t="shared" si="42"/>
        <v>142392.74099999998</v>
      </c>
      <c r="I147" s="91">
        <f t="shared" si="43"/>
        <v>174046.65</v>
      </c>
      <c r="K147" s="93">
        <f>(I147/$I$274)</f>
        <v>8.8897266941509651E-2</v>
      </c>
      <c r="L147" s="2"/>
    </row>
    <row r="148" spans="1:12" s="3" customFormat="1" ht="15" customHeight="1" x14ac:dyDescent="0.2">
      <c r="A148" s="388"/>
      <c r="B148" s="389"/>
      <c r="C148" s="389"/>
      <c r="D148" s="389"/>
      <c r="E148" s="389"/>
      <c r="F148" s="389"/>
      <c r="G148" s="389"/>
      <c r="H148" s="389"/>
      <c r="I148" s="390"/>
      <c r="L148" s="2"/>
    </row>
    <row r="149" spans="1:12" s="3" customFormat="1" ht="15" customHeight="1" x14ac:dyDescent="0.2">
      <c r="A149" s="391"/>
      <c r="B149" s="392"/>
      <c r="C149" s="392"/>
      <c r="D149" s="392"/>
      <c r="E149" s="392"/>
      <c r="F149" s="392"/>
      <c r="G149" s="393"/>
      <c r="H149" s="92">
        <f>SUM(H137:H147)</f>
        <v>198392.00459999999</v>
      </c>
      <c r="I149" s="249">
        <f>SUM(I137:I147)</f>
        <v>242494.53999999998</v>
      </c>
      <c r="K149" s="95">
        <f>(I149/$I$274)</f>
        <v>0.12385818316088582</v>
      </c>
      <c r="L149" s="2"/>
    </row>
    <row r="150" spans="1:12" s="9" customFormat="1" ht="15.6" customHeight="1" x14ac:dyDescent="0.2">
      <c r="A150" s="376" t="s">
        <v>356</v>
      </c>
      <c r="B150" s="377"/>
      <c r="C150" s="377"/>
      <c r="D150" s="377"/>
      <c r="E150" s="377"/>
      <c r="F150" s="377"/>
      <c r="G150" s="377"/>
      <c r="H150" s="377"/>
      <c r="I150" s="378"/>
      <c r="L150" s="108"/>
    </row>
    <row r="151" spans="1:12" s="13" customFormat="1" ht="15.6" customHeight="1" x14ac:dyDescent="0.2">
      <c r="A151" s="57" t="s">
        <v>63</v>
      </c>
      <c r="B151" s="382"/>
      <c r="C151" s="382"/>
      <c r="D151" s="383" t="s">
        <v>455</v>
      </c>
      <c r="E151" s="383"/>
      <c r="F151" s="383"/>
      <c r="G151" s="383"/>
      <c r="H151" s="383"/>
      <c r="I151" s="384"/>
      <c r="L151" s="106"/>
    </row>
    <row r="152" spans="1:12" s="3" customFormat="1" ht="33.75" x14ac:dyDescent="0.2">
      <c r="A152" s="55" t="s">
        <v>157</v>
      </c>
      <c r="B152" s="15" t="s">
        <v>174</v>
      </c>
      <c r="C152" s="18" t="s">
        <v>359</v>
      </c>
      <c r="D152" s="288" t="s">
        <v>1004</v>
      </c>
      <c r="E152" s="15" t="s">
        <v>37</v>
      </c>
      <c r="F152" s="286">
        <v>42.28</v>
      </c>
      <c r="G152" s="101">
        <v>415.18</v>
      </c>
      <c r="H152" s="90">
        <f t="shared" ref="H152:H153" si="44">F152*G152</f>
        <v>17553.810400000002</v>
      </c>
      <c r="I152" s="91">
        <f t="shared" ref="I152:I153" si="45">ROUND(H152*(1+$I$6),2)</f>
        <v>21456.02</v>
      </c>
      <c r="K152" s="93">
        <f>(I152/$I$274)</f>
        <v>1.0959024706550628E-2</v>
      </c>
      <c r="L152" s="2"/>
    </row>
    <row r="153" spans="1:12" s="3" customFormat="1" ht="22.5" x14ac:dyDescent="0.2">
      <c r="A153" s="55" t="s">
        <v>178</v>
      </c>
      <c r="B153" s="15" t="s">
        <v>204</v>
      </c>
      <c r="C153" s="18" t="s">
        <v>358</v>
      </c>
      <c r="D153" s="288" t="s">
        <v>357</v>
      </c>
      <c r="E153" s="15" t="s">
        <v>17</v>
      </c>
      <c r="F153" s="286">
        <v>58.5</v>
      </c>
      <c r="G153" s="101">
        <v>49.27</v>
      </c>
      <c r="H153" s="90">
        <f t="shared" si="44"/>
        <v>2882.2950000000001</v>
      </c>
      <c r="I153" s="91">
        <f t="shared" si="45"/>
        <v>3523.03</v>
      </c>
      <c r="K153" s="93">
        <f>(I153/$I$274)</f>
        <v>1.7994470927934938E-3</v>
      </c>
      <c r="L153" s="2"/>
    </row>
    <row r="154" spans="1:12" s="3" customFormat="1" ht="15" customHeight="1" x14ac:dyDescent="0.2">
      <c r="A154" s="388"/>
      <c r="B154" s="389"/>
      <c r="C154" s="389"/>
      <c r="D154" s="389"/>
      <c r="E154" s="389"/>
      <c r="F154" s="389"/>
      <c r="G154" s="389"/>
      <c r="H154" s="389"/>
      <c r="I154" s="390"/>
      <c r="L154" s="2"/>
    </row>
    <row r="155" spans="1:12" s="3" customFormat="1" ht="15" customHeight="1" x14ac:dyDescent="0.2">
      <c r="A155" s="391"/>
      <c r="B155" s="392"/>
      <c r="C155" s="392"/>
      <c r="D155" s="392"/>
      <c r="E155" s="392"/>
      <c r="F155" s="392"/>
      <c r="G155" s="393"/>
      <c r="H155" s="92">
        <f>SUM(H152:H153)</f>
        <v>20436.1054</v>
      </c>
      <c r="I155" s="249">
        <f>SUM(I152:I153)</f>
        <v>24979.05</v>
      </c>
      <c r="K155" s="95">
        <f>(I155/$I$274)</f>
        <v>1.2758471799344121E-2</v>
      </c>
      <c r="L155" s="2"/>
    </row>
    <row r="156" spans="1:12" s="9" customFormat="1" ht="15.6" customHeight="1" x14ac:dyDescent="0.2">
      <c r="A156" s="376" t="s">
        <v>457</v>
      </c>
      <c r="B156" s="377"/>
      <c r="C156" s="377"/>
      <c r="D156" s="377"/>
      <c r="E156" s="377"/>
      <c r="F156" s="377"/>
      <c r="G156" s="377"/>
      <c r="H156" s="377"/>
      <c r="I156" s="378"/>
      <c r="L156" s="108"/>
    </row>
    <row r="157" spans="1:12" s="13" customFormat="1" ht="15.6" customHeight="1" x14ac:dyDescent="0.2">
      <c r="A157" s="57" t="s">
        <v>182</v>
      </c>
      <c r="B157" s="382"/>
      <c r="C157" s="382"/>
      <c r="D157" s="383" t="s">
        <v>115</v>
      </c>
      <c r="E157" s="383"/>
      <c r="F157" s="383"/>
      <c r="G157" s="383"/>
      <c r="H157" s="383"/>
      <c r="I157" s="384"/>
      <c r="L157" s="106"/>
    </row>
    <row r="158" spans="1:12" s="3" customFormat="1" ht="36" customHeight="1" x14ac:dyDescent="0.2">
      <c r="A158" s="55" t="s">
        <v>183</v>
      </c>
      <c r="B158" s="15" t="s">
        <v>174</v>
      </c>
      <c r="C158" s="17" t="s">
        <v>334</v>
      </c>
      <c r="D158" s="288" t="s">
        <v>333</v>
      </c>
      <c r="E158" s="15" t="s">
        <v>65</v>
      </c>
      <c r="F158" s="286">
        <v>2</v>
      </c>
      <c r="G158" s="101">
        <v>3637.91</v>
      </c>
      <c r="H158" s="90">
        <f t="shared" ref="H158" si="46">F158*G158</f>
        <v>7275.82</v>
      </c>
      <c r="I158" s="91">
        <f t="shared" ref="I158" si="47">ROUND(H158*(1+$I$6),2)</f>
        <v>8893.23</v>
      </c>
      <c r="K158" s="93">
        <f>(I158/$I$274)</f>
        <v>4.542367470343393E-3</v>
      </c>
      <c r="L158" s="2"/>
    </row>
    <row r="159" spans="1:12" s="13" customFormat="1" ht="15.6" customHeight="1" x14ac:dyDescent="0.2">
      <c r="A159" s="57" t="s">
        <v>188</v>
      </c>
      <c r="B159" s="382"/>
      <c r="C159" s="382"/>
      <c r="D159" s="383" t="s">
        <v>456</v>
      </c>
      <c r="E159" s="383"/>
      <c r="F159" s="383"/>
      <c r="G159" s="383"/>
      <c r="H159" s="383"/>
      <c r="I159" s="384"/>
      <c r="K159" s="3"/>
      <c r="L159" s="106"/>
    </row>
    <row r="160" spans="1:12" s="3" customFormat="1" ht="33.75" x14ac:dyDescent="0.2">
      <c r="A160" s="55" t="s">
        <v>189</v>
      </c>
      <c r="B160" s="15" t="s">
        <v>105</v>
      </c>
      <c r="C160" s="17" t="s">
        <v>331</v>
      </c>
      <c r="D160" s="288" t="s">
        <v>1005</v>
      </c>
      <c r="E160" s="15" t="s">
        <v>237</v>
      </c>
      <c r="F160" s="286">
        <v>5.0999999999999996</v>
      </c>
      <c r="G160" s="101">
        <v>117.36</v>
      </c>
      <c r="H160" s="90">
        <f t="shared" ref="H160:H162" si="48">F160*G160</f>
        <v>598.53599999999994</v>
      </c>
      <c r="I160" s="91">
        <f t="shared" ref="I160:I162" si="49">ROUND(H160*(1+$I$6),2)</f>
        <v>731.59</v>
      </c>
      <c r="K160" s="93">
        <f>(I160/$I$274)</f>
        <v>3.7367195244343424E-4</v>
      </c>
      <c r="L160" s="2"/>
    </row>
    <row r="161" spans="1:16372" s="3" customFormat="1" ht="36" customHeight="1" x14ac:dyDescent="0.2">
      <c r="A161" s="55" t="s">
        <v>190</v>
      </c>
      <c r="B161" s="15" t="s">
        <v>105</v>
      </c>
      <c r="C161" s="17" t="s">
        <v>330</v>
      </c>
      <c r="D161" s="288" t="s">
        <v>1006</v>
      </c>
      <c r="E161" s="15" t="s">
        <v>237</v>
      </c>
      <c r="F161" s="286">
        <v>21.4</v>
      </c>
      <c r="G161" s="101">
        <v>178.53</v>
      </c>
      <c r="H161" s="90">
        <f t="shared" si="48"/>
        <v>3820.5419999999999</v>
      </c>
      <c r="I161" s="91">
        <f t="shared" si="49"/>
        <v>4669.8500000000004</v>
      </c>
      <c r="K161" s="93">
        <f>(I161/$I$274)</f>
        <v>2.3852047828947518E-3</v>
      </c>
      <c r="L161" s="2"/>
    </row>
    <row r="162" spans="1:16372" s="3" customFormat="1" ht="33.75" x14ac:dyDescent="0.2">
      <c r="A162" s="55" t="s">
        <v>191</v>
      </c>
      <c r="B162" s="15" t="s">
        <v>105</v>
      </c>
      <c r="C162" s="17" t="s">
        <v>332</v>
      </c>
      <c r="D162" s="288" t="s">
        <v>1007</v>
      </c>
      <c r="E162" s="15" t="s">
        <v>17</v>
      </c>
      <c r="F162" s="286">
        <v>17.760000000000002</v>
      </c>
      <c r="G162" s="101">
        <v>347.06</v>
      </c>
      <c r="H162" s="90">
        <f t="shared" si="48"/>
        <v>6163.7856000000002</v>
      </c>
      <c r="I162" s="91">
        <f t="shared" si="49"/>
        <v>7534</v>
      </c>
      <c r="K162" s="93">
        <f>(I162/$I$274)</f>
        <v>3.8481177841534651E-3</v>
      </c>
      <c r="L162" s="2"/>
    </row>
    <row r="163" spans="1:16372" s="3" customFormat="1" ht="15.6" customHeight="1" x14ac:dyDescent="0.2">
      <c r="A163" s="388"/>
      <c r="B163" s="389"/>
      <c r="C163" s="389"/>
      <c r="D163" s="389"/>
      <c r="E163" s="389"/>
      <c r="F163" s="389"/>
      <c r="G163" s="389"/>
      <c r="H163" s="389"/>
      <c r="I163" s="390"/>
      <c r="L163" s="2"/>
    </row>
    <row r="164" spans="1:16372" s="3" customFormat="1" ht="15.6" customHeight="1" x14ac:dyDescent="0.2">
      <c r="A164" s="391"/>
      <c r="B164" s="392"/>
      <c r="C164" s="392"/>
      <c r="D164" s="392"/>
      <c r="E164" s="392"/>
      <c r="F164" s="392"/>
      <c r="G164" s="393"/>
      <c r="H164" s="92">
        <f>SUM(H158:H162)</f>
        <v>17858.6836</v>
      </c>
      <c r="I164" s="249">
        <f>SUM(I158:I162)</f>
        <v>21828.67</v>
      </c>
      <c r="K164" s="95">
        <f>(I164/$I$274)</f>
        <v>1.1149361989835044E-2</v>
      </c>
      <c r="L164" s="2"/>
    </row>
    <row r="165" spans="1:16372" s="3" customFormat="1" ht="5.65" customHeight="1" x14ac:dyDescent="0.2">
      <c r="A165" s="373"/>
      <c r="B165" s="374"/>
      <c r="C165" s="374"/>
      <c r="D165" s="374"/>
      <c r="E165" s="374"/>
      <c r="F165" s="374"/>
      <c r="G165" s="374"/>
      <c r="H165" s="374"/>
      <c r="I165" s="375"/>
      <c r="L165" s="2"/>
    </row>
    <row r="166" spans="1:16372" s="3" customFormat="1" ht="14.1" customHeight="1" x14ac:dyDescent="0.2">
      <c r="A166" s="376" t="s">
        <v>372</v>
      </c>
      <c r="B166" s="377"/>
      <c r="C166" s="377"/>
      <c r="D166" s="377"/>
      <c r="E166" s="377"/>
      <c r="F166" s="377"/>
      <c r="G166" s="377"/>
      <c r="H166" s="377"/>
      <c r="I166" s="378"/>
      <c r="J166" s="404"/>
      <c r="K166" s="404"/>
      <c r="L166" s="404"/>
      <c r="M166" s="404"/>
      <c r="N166" s="404"/>
      <c r="O166" s="404"/>
      <c r="P166" s="404"/>
      <c r="Q166" s="404"/>
      <c r="R166" s="404"/>
      <c r="S166" s="404"/>
      <c r="T166" s="404"/>
      <c r="U166" s="404"/>
      <c r="V166" s="404"/>
      <c r="W166" s="404"/>
      <c r="X166" s="404"/>
      <c r="Y166" s="404"/>
      <c r="Z166" s="404"/>
      <c r="AA166" s="404"/>
      <c r="AB166" s="404"/>
      <c r="AC166" s="404"/>
      <c r="AD166" s="404"/>
      <c r="AE166" s="404"/>
      <c r="AF166" s="404"/>
      <c r="AG166" s="404"/>
      <c r="AH166" s="404"/>
      <c r="AI166" s="404"/>
      <c r="AJ166" s="404"/>
      <c r="AK166" s="404"/>
      <c r="AL166" s="404"/>
      <c r="AM166" s="404"/>
      <c r="AN166" s="404"/>
      <c r="AO166" s="404"/>
      <c r="AP166" s="404"/>
      <c r="AQ166" s="404"/>
      <c r="AR166" s="404"/>
      <c r="AS166" s="404"/>
      <c r="AT166" s="404"/>
      <c r="AU166" s="404"/>
      <c r="AV166" s="404"/>
      <c r="AW166" s="404"/>
      <c r="AX166" s="404"/>
      <c r="AY166" s="404"/>
      <c r="AZ166" s="404"/>
      <c r="BA166" s="404"/>
      <c r="BB166" s="404"/>
      <c r="BC166" s="404"/>
      <c r="BD166" s="404"/>
      <c r="BE166" s="404"/>
      <c r="BF166" s="404"/>
      <c r="BG166" s="404"/>
      <c r="BH166" s="404"/>
      <c r="BI166" s="404"/>
      <c r="BJ166" s="404"/>
      <c r="BK166" s="404"/>
      <c r="BL166" s="404"/>
      <c r="BM166" s="404"/>
      <c r="BN166" s="404"/>
      <c r="BO166" s="404"/>
      <c r="BP166" s="404"/>
      <c r="BQ166" s="404"/>
      <c r="BR166" s="404"/>
      <c r="BS166" s="404"/>
      <c r="BT166" s="404"/>
      <c r="BU166" s="404"/>
      <c r="BV166" s="404"/>
      <c r="BW166" s="404"/>
      <c r="BX166" s="404"/>
      <c r="BY166" s="404"/>
      <c r="BZ166" s="404"/>
      <c r="CA166" s="404"/>
      <c r="CB166" s="404"/>
      <c r="CC166" s="404"/>
      <c r="CD166" s="404"/>
      <c r="CE166" s="404"/>
      <c r="CF166" s="404"/>
      <c r="CG166" s="404"/>
      <c r="CH166" s="404"/>
      <c r="CI166" s="404"/>
      <c r="CJ166" s="404"/>
      <c r="CK166" s="404"/>
      <c r="CL166" s="404"/>
      <c r="CM166" s="404"/>
      <c r="CN166" s="404"/>
      <c r="CO166" s="404"/>
      <c r="CP166" s="404"/>
      <c r="CQ166" s="404"/>
      <c r="CR166" s="404"/>
      <c r="CS166" s="404"/>
      <c r="CT166" s="404"/>
      <c r="CU166" s="404"/>
      <c r="CV166" s="404"/>
      <c r="CW166" s="404"/>
      <c r="CX166" s="404"/>
      <c r="CY166" s="404"/>
      <c r="CZ166" s="404"/>
      <c r="DA166" s="404"/>
      <c r="DB166" s="404"/>
      <c r="DC166" s="404"/>
      <c r="DD166" s="404"/>
      <c r="DE166" s="404"/>
      <c r="DF166" s="404"/>
      <c r="DG166" s="404"/>
      <c r="DH166" s="404"/>
      <c r="DI166" s="404"/>
      <c r="DJ166" s="404"/>
      <c r="DK166" s="404"/>
      <c r="DL166" s="404"/>
      <c r="DM166" s="404"/>
      <c r="DN166" s="404"/>
      <c r="DO166" s="404"/>
      <c r="DP166" s="404"/>
      <c r="DQ166" s="404"/>
      <c r="DR166" s="404"/>
      <c r="DS166" s="404"/>
      <c r="DT166" s="404"/>
      <c r="DU166" s="404"/>
      <c r="DV166" s="404"/>
      <c r="DW166" s="404"/>
      <c r="DX166" s="404"/>
      <c r="DY166" s="404"/>
      <c r="DZ166" s="404"/>
      <c r="EA166" s="404"/>
      <c r="EB166" s="404"/>
      <c r="EC166" s="404"/>
      <c r="ED166" s="404"/>
      <c r="EE166" s="404"/>
      <c r="EF166" s="404"/>
      <c r="EG166" s="404"/>
      <c r="EH166" s="404"/>
      <c r="EI166" s="404"/>
      <c r="EJ166" s="404"/>
      <c r="EK166" s="404"/>
      <c r="EL166" s="404"/>
      <c r="EM166" s="404"/>
      <c r="EN166" s="404"/>
      <c r="EO166" s="404"/>
      <c r="EP166" s="404"/>
      <c r="EQ166" s="404"/>
      <c r="ER166" s="404"/>
      <c r="ES166" s="404"/>
      <c r="ET166" s="404"/>
      <c r="EU166" s="404"/>
      <c r="EV166" s="404"/>
      <c r="EW166" s="404"/>
      <c r="EX166" s="404"/>
      <c r="EY166" s="404"/>
      <c r="EZ166" s="404"/>
      <c r="FA166" s="404"/>
      <c r="FB166" s="404"/>
      <c r="FC166" s="404"/>
      <c r="FD166" s="404"/>
      <c r="FE166" s="404"/>
      <c r="FF166" s="404"/>
      <c r="FG166" s="404"/>
      <c r="FH166" s="404"/>
      <c r="FI166" s="404"/>
      <c r="FJ166" s="404"/>
      <c r="FK166" s="404"/>
      <c r="FL166" s="404"/>
      <c r="FM166" s="404"/>
      <c r="FN166" s="404"/>
      <c r="FO166" s="404"/>
      <c r="FP166" s="404"/>
      <c r="FQ166" s="404"/>
      <c r="FR166" s="404"/>
      <c r="FS166" s="404"/>
      <c r="FT166" s="404"/>
      <c r="FU166" s="404"/>
      <c r="FV166" s="404"/>
      <c r="FW166" s="404"/>
      <c r="FX166" s="404"/>
      <c r="FY166" s="404"/>
      <c r="FZ166" s="404"/>
      <c r="GA166" s="404"/>
      <c r="GB166" s="404"/>
      <c r="GC166" s="404"/>
      <c r="GD166" s="404"/>
      <c r="GE166" s="404"/>
      <c r="GF166" s="404"/>
      <c r="GG166" s="404"/>
      <c r="GH166" s="404"/>
      <c r="GI166" s="404"/>
      <c r="GJ166" s="404"/>
      <c r="GK166" s="404"/>
      <c r="GL166" s="404"/>
      <c r="GM166" s="404"/>
      <c r="GN166" s="404"/>
      <c r="GO166" s="404"/>
      <c r="GP166" s="404"/>
      <c r="GQ166" s="404"/>
      <c r="GR166" s="404"/>
      <c r="GS166" s="404"/>
      <c r="GT166" s="404"/>
      <c r="GU166" s="404"/>
      <c r="GV166" s="404"/>
      <c r="GW166" s="404"/>
      <c r="GX166" s="404"/>
      <c r="GY166" s="404"/>
      <c r="GZ166" s="404"/>
      <c r="HA166" s="404"/>
      <c r="HB166" s="404"/>
      <c r="HC166" s="404"/>
      <c r="HD166" s="404"/>
      <c r="HE166" s="404"/>
      <c r="HF166" s="404"/>
      <c r="HG166" s="404"/>
      <c r="HH166" s="404"/>
      <c r="HI166" s="404"/>
      <c r="HJ166" s="404"/>
      <c r="HK166" s="404"/>
      <c r="HL166" s="404"/>
      <c r="HM166" s="404"/>
      <c r="HN166" s="404"/>
      <c r="HO166" s="404"/>
      <c r="HP166" s="404"/>
      <c r="HQ166" s="404"/>
      <c r="HR166" s="404"/>
      <c r="HS166" s="404"/>
      <c r="HT166" s="404"/>
      <c r="HU166" s="404"/>
      <c r="HV166" s="404"/>
      <c r="HW166" s="404"/>
      <c r="HX166" s="404"/>
      <c r="HY166" s="404"/>
      <c r="HZ166" s="404"/>
      <c r="IA166" s="404"/>
      <c r="IB166" s="404"/>
      <c r="IC166" s="404"/>
      <c r="ID166" s="404"/>
      <c r="IE166" s="404"/>
      <c r="IF166" s="404"/>
      <c r="IG166" s="404"/>
      <c r="IH166" s="404"/>
      <c r="II166" s="404"/>
      <c r="IJ166" s="404"/>
      <c r="IK166" s="404"/>
      <c r="IL166" s="404"/>
      <c r="IM166" s="404"/>
      <c r="IN166" s="404"/>
      <c r="IO166" s="404"/>
      <c r="IP166" s="404"/>
      <c r="IQ166" s="404"/>
      <c r="IR166" s="404"/>
      <c r="IS166" s="404"/>
      <c r="IT166" s="404"/>
      <c r="IU166" s="404"/>
      <c r="IV166" s="404"/>
      <c r="IW166" s="404"/>
      <c r="IX166" s="404"/>
      <c r="IY166" s="404"/>
      <c r="IZ166" s="404"/>
      <c r="JA166" s="404"/>
      <c r="JB166" s="404"/>
      <c r="JC166" s="404"/>
      <c r="JD166" s="404"/>
      <c r="JE166" s="404"/>
      <c r="JF166" s="404"/>
      <c r="JG166" s="404"/>
      <c r="JH166" s="404"/>
      <c r="JI166" s="404"/>
      <c r="JJ166" s="404"/>
      <c r="JK166" s="404"/>
      <c r="JL166" s="404"/>
      <c r="JM166" s="404"/>
      <c r="JN166" s="404"/>
      <c r="JO166" s="404"/>
      <c r="JP166" s="404"/>
      <c r="JQ166" s="404"/>
      <c r="JR166" s="404"/>
      <c r="JS166" s="404"/>
      <c r="JT166" s="404"/>
      <c r="JU166" s="404"/>
      <c r="JV166" s="404"/>
      <c r="JW166" s="404"/>
      <c r="JX166" s="404"/>
      <c r="JY166" s="404"/>
      <c r="JZ166" s="404"/>
      <c r="KA166" s="404"/>
      <c r="KB166" s="404"/>
      <c r="KC166" s="404"/>
      <c r="KD166" s="404"/>
      <c r="KE166" s="404"/>
      <c r="KF166" s="404"/>
      <c r="KG166" s="404"/>
      <c r="KH166" s="404"/>
      <c r="KI166" s="404"/>
      <c r="KJ166" s="404"/>
      <c r="KK166" s="404"/>
      <c r="KL166" s="404"/>
      <c r="KM166" s="404"/>
      <c r="KN166" s="404"/>
      <c r="KO166" s="404"/>
      <c r="KP166" s="404"/>
      <c r="KQ166" s="404"/>
      <c r="KR166" s="404"/>
      <c r="KS166" s="404"/>
      <c r="KT166" s="404"/>
      <c r="KU166" s="404"/>
      <c r="KV166" s="404"/>
      <c r="KW166" s="404"/>
      <c r="KX166" s="404"/>
      <c r="KY166" s="404"/>
      <c r="KZ166" s="404"/>
      <c r="LA166" s="404"/>
      <c r="LB166" s="404"/>
      <c r="LC166" s="404"/>
      <c r="LD166" s="404"/>
      <c r="LE166" s="404"/>
      <c r="LF166" s="404"/>
      <c r="LG166" s="404"/>
      <c r="LH166" s="404"/>
      <c r="LI166" s="404"/>
      <c r="LJ166" s="404"/>
      <c r="LK166" s="404"/>
      <c r="LL166" s="404"/>
      <c r="LM166" s="404"/>
      <c r="LN166" s="404"/>
      <c r="LO166" s="404"/>
      <c r="LP166" s="404"/>
      <c r="LQ166" s="404"/>
      <c r="LR166" s="404"/>
      <c r="LS166" s="404"/>
      <c r="LT166" s="404"/>
      <c r="LU166" s="404"/>
      <c r="LV166" s="404"/>
      <c r="LW166" s="404"/>
      <c r="LX166" s="404"/>
      <c r="LY166" s="404"/>
      <c r="LZ166" s="404"/>
      <c r="MA166" s="404"/>
      <c r="MB166" s="404"/>
      <c r="MC166" s="404"/>
      <c r="MD166" s="404"/>
      <c r="ME166" s="404"/>
      <c r="MF166" s="404"/>
      <c r="MG166" s="404"/>
      <c r="MH166" s="404"/>
      <c r="MI166" s="404"/>
      <c r="MJ166" s="404"/>
      <c r="MK166" s="404"/>
      <c r="ML166" s="404"/>
      <c r="MM166" s="404"/>
      <c r="MN166" s="404"/>
      <c r="MO166" s="404"/>
      <c r="MP166" s="404"/>
      <c r="MQ166" s="404"/>
      <c r="MR166" s="404"/>
      <c r="MS166" s="404"/>
      <c r="MT166" s="404"/>
      <c r="MU166" s="404"/>
      <c r="MV166" s="404"/>
      <c r="MW166" s="404"/>
      <c r="MX166" s="404"/>
      <c r="MY166" s="404"/>
      <c r="MZ166" s="404"/>
      <c r="NA166" s="404"/>
      <c r="NB166" s="404"/>
      <c r="NC166" s="404"/>
      <c r="ND166" s="404"/>
      <c r="NE166" s="404"/>
      <c r="NF166" s="404"/>
      <c r="NG166" s="404"/>
      <c r="NH166" s="404"/>
      <c r="NI166" s="404"/>
      <c r="NJ166" s="404"/>
      <c r="NK166" s="404"/>
      <c r="NL166" s="404"/>
      <c r="NM166" s="404"/>
      <c r="NN166" s="404"/>
      <c r="NO166" s="404"/>
      <c r="NP166" s="404"/>
      <c r="NQ166" s="404"/>
      <c r="NR166" s="404"/>
      <c r="NS166" s="404"/>
      <c r="NT166" s="404"/>
      <c r="NU166" s="404"/>
      <c r="NV166" s="404"/>
      <c r="NW166" s="404"/>
      <c r="NX166" s="404"/>
      <c r="NY166" s="404"/>
      <c r="NZ166" s="404"/>
      <c r="OA166" s="404"/>
      <c r="OB166" s="404"/>
      <c r="OC166" s="404"/>
      <c r="OD166" s="404"/>
      <c r="OE166" s="404"/>
      <c r="OF166" s="404"/>
      <c r="OG166" s="404"/>
      <c r="OH166" s="404"/>
      <c r="OI166" s="404"/>
      <c r="OJ166" s="404"/>
      <c r="OK166" s="404"/>
      <c r="OL166" s="404"/>
      <c r="OM166" s="404"/>
      <c r="ON166" s="404"/>
      <c r="OO166" s="404"/>
      <c r="OP166" s="404"/>
      <c r="OQ166" s="404"/>
      <c r="OR166" s="404"/>
      <c r="OS166" s="404"/>
      <c r="OT166" s="404"/>
      <c r="OU166" s="404"/>
      <c r="OV166" s="404"/>
      <c r="OW166" s="404"/>
      <c r="OX166" s="404"/>
      <c r="OY166" s="404"/>
      <c r="OZ166" s="404"/>
      <c r="PA166" s="404"/>
      <c r="PB166" s="404"/>
      <c r="PC166" s="404"/>
      <c r="PD166" s="404"/>
      <c r="PE166" s="404"/>
      <c r="PF166" s="404"/>
      <c r="PG166" s="404"/>
      <c r="PH166" s="404"/>
      <c r="PI166" s="404"/>
      <c r="PJ166" s="404"/>
      <c r="PK166" s="404"/>
      <c r="PL166" s="404"/>
      <c r="PM166" s="404"/>
      <c r="PN166" s="404"/>
      <c r="PO166" s="404"/>
      <c r="PP166" s="404"/>
      <c r="PQ166" s="404"/>
      <c r="PR166" s="404"/>
      <c r="PS166" s="404"/>
      <c r="PT166" s="404"/>
      <c r="PU166" s="404"/>
      <c r="PV166" s="404"/>
      <c r="PW166" s="404"/>
      <c r="PX166" s="404"/>
      <c r="PY166" s="404"/>
      <c r="PZ166" s="404"/>
      <c r="QA166" s="404"/>
      <c r="QB166" s="404"/>
      <c r="QC166" s="404"/>
      <c r="QD166" s="404"/>
      <c r="QE166" s="404"/>
      <c r="QF166" s="404"/>
      <c r="QG166" s="404"/>
      <c r="QH166" s="404"/>
      <c r="QI166" s="404"/>
      <c r="QJ166" s="404"/>
      <c r="QK166" s="404"/>
      <c r="QL166" s="404"/>
      <c r="QM166" s="404"/>
      <c r="QN166" s="404"/>
      <c r="QO166" s="404"/>
      <c r="QP166" s="404"/>
      <c r="QQ166" s="404"/>
      <c r="QR166" s="404"/>
      <c r="QS166" s="404"/>
      <c r="QT166" s="404"/>
      <c r="QU166" s="404"/>
      <c r="QV166" s="404"/>
      <c r="QW166" s="404"/>
      <c r="QX166" s="404"/>
      <c r="QY166" s="404"/>
      <c r="QZ166" s="404"/>
      <c r="RA166" s="404"/>
      <c r="RB166" s="404"/>
      <c r="RC166" s="404"/>
      <c r="RD166" s="404"/>
      <c r="RE166" s="404"/>
      <c r="RF166" s="404"/>
      <c r="RG166" s="404"/>
      <c r="RH166" s="404"/>
      <c r="RI166" s="404"/>
      <c r="RJ166" s="404"/>
      <c r="RK166" s="404"/>
      <c r="RL166" s="404"/>
      <c r="RM166" s="404"/>
      <c r="RN166" s="404"/>
      <c r="RO166" s="404"/>
      <c r="RP166" s="404"/>
      <c r="RQ166" s="404"/>
      <c r="RR166" s="404"/>
      <c r="RS166" s="404"/>
      <c r="RT166" s="404"/>
      <c r="RU166" s="404"/>
      <c r="RV166" s="404"/>
      <c r="RW166" s="404"/>
      <c r="RX166" s="404"/>
      <c r="RY166" s="404"/>
      <c r="RZ166" s="404"/>
      <c r="SA166" s="404"/>
      <c r="SB166" s="404"/>
      <c r="SC166" s="404"/>
      <c r="SD166" s="404"/>
      <c r="SE166" s="404"/>
      <c r="SF166" s="404"/>
      <c r="SG166" s="404"/>
      <c r="SH166" s="404"/>
      <c r="SI166" s="404"/>
      <c r="SJ166" s="404"/>
      <c r="SK166" s="404"/>
      <c r="SL166" s="404"/>
      <c r="SM166" s="404"/>
      <c r="SN166" s="404"/>
      <c r="SO166" s="404"/>
      <c r="SP166" s="404"/>
      <c r="SQ166" s="404"/>
      <c r="SR166" s="404"/>
      <c r="SS166" s="404"/>
      <c r="ST166" s="404"/>
      <c r="SU166" s="404"/>
      <c r="SV166" s="404"/>
      <c r="SW166" s="404"/>
      <c r="SX166" s="404"/>
      <c r="SY166" s="404"/>
      <c r="SZ166" s="404"/>
      <c r="TA166" s="404"/>
      <c r="TB166" s="404"/>
      <c r="TC166" s="404"/>
      <c r="TD166" s="404"/>
      <c r="TE166" s="404"/>
      <c r="TF166" s="404"/>
      <c r="TG166" s="404"/>
      <c r="TH166" s="404"/>
      <c r="TI166" s="404"/>
      <c r="TJ166" s="404"/>
      <c r="TK166" s="404"/>
      <c r="TL166" s="404"/>
      <c r="TM166" s="404"/>
      <c r="TN166" s="404"/>
      <c r="TO166" s="404"/>
      <c r="TP166" s="404"/>
      <c r="TQ166" s="404"/>
      <c r="TR166" s="404"/>
      <c r="TS166" s="404"/>
      <c r="TT166" s="404"/>
      <c r="TU166" s="404"/>
      <c r="TV166" s="404"/>
      <c r="TW166" s="404"/>
      <c r="TX166" s="404"/>
      <c r="TY166" s="404"/>
      <c r="TZ166" s="404"/>
      <c r="UA166" s="404"/>
      <c r="UB166" s="404"/>
      <c r="UC166" s="404"/>
      <c r="UD166" s="404"/>
      <c r="UE166" s="404"/>
      <c r="UF166" s="404"/>
      <c r="UG166" s="404"/>
      <c r="UH166" s="404"/>
      <c r="UI166" s="404"/>
      <c r="UJ166" s="404"/>
      <c r="UK166" s="404"/>
      <c r="UL166" s="404"/>
      <c r="UM166" s="404"/>
      <c r="UN166" s="404"/>
      <c r="UO166" s="404"/>
      <c r="UP166" s="404"/>
      <c r="UQ166" s="404"/>
      <c r="UR166" s="404"/>
      <c r="US166" s="404"/>
      <c r="UT166" s="404"/>
      <c r="UU166" s="404"/>
      <c r="UV166" s="404"/>
      <c r="UW166" s="404"/>
      <c r="UX166" s="404"/>
      <c r="UY166" s="404"/>
      <c r="UZ166" s="404"/>
      <c r="VA166" s="404"/>
      <c r="VB166" s="404"/>
      <c r="VC166" s="404"/>
      <c r="VD166" s="404"/>
      <c r="VE166" s="404"/>
      <c r="VF166" s="404"/>
      <c r="VG166" s="404"/>
      <c r="VH166" s="404"/>
      <c r="VI166" s="404"/>
      <c r="VJ166" s="404"/>
      <c r="VK166" s="404"/>
      <c r="VL166" s="404"/>
      <c r="VM166" s="404"/>
      <c r="VN166" s="404"/>
      <c r="VO166" s="404"/>
      <c r="VP166" s="404"/>
      <c r="VQ166" s="404"/>
      <c r="VR166" s="404"/>
      <c r="VS166" s="404"/>
      <c r="VT166" s="404"/>
      <c r="VU166" s="404"/>
      <c r="VV166" s="404"/>
      <c r="VW166" s="404"/>
      <c r="VX166" s="404"/>
      <c r="VY166" s="404"/>
      <c r="VZ166" s="404"/>
      <c r="WA166" s="404"/>
      <c r="WB166" s="404"/>
      <c r="WC166" s="404"/>
      <c r="WD166" s="404"/>
      <c r="WE166" s="404"/>
      <c r="WF166" s="404"/>
      <c r="WG166" s="404"/>
      <c r="WH166" s="404"/>
      <c r="WI166" s="404"/>
      <c r="WJ166" s="404"/>
      <c r="WK166" s="404"/>
      <c r="WL166" s="404"/>
      <c r="WM166" s="404"/>
      <c r="WN166" s="404"/>
      <c r="WO166" s="404"/>
      <c r="WP166" s="404"/>
      <c r="WQ166" s="404"/>
      <c r="WR166" s="404"/>
      <c r="WS166" s="404"/>
      <c r="WT166" s="404"/>
      <c r="WU166" s="404"/>
      <c r="WV166" s="404"/>
      <c r="WW166" s="404"/>
      <c r="WX166" s="404"/>
      <c r="WY166" s="404"/>
      <c r="WZ166" s="404"/>
      <c r="XA166" s="404"/>
      <c r="XB166" s="404"/>
      <c r="XC166" s="404"/>
      <c r="XD166" s="404"/>
      <c r="XE166" s="404"/>
      <c r="XF166" s="404"/>
      <c r="XG166" s="404"/>
      <c r="XH166" s="404"/>
      <c r="XI166" s="404"/>
      <c r="XJ166" s="404"/>
      <c r="XK166" s="404"/>
      <c r="XL166" s="404"/>
      <c r="XM166" s="404"/>
      <c r="XN166" s="404"/>
      <c r="XO166" s="404"/>
      <c r="XP166" s="404"/>
      <c r="XQ166" s="404"/>
      <c r="XR166" s="404"/>
      <c r="XS166" s="404"/>
      <c r="XT166" s="404"/>
      <c r="XU166" s="404"/>
      <c r="XV166" s="404"/>
      <c r="XW166" s="404"/>
      <c r="XX166" s="404"/>
      <c r="XY166" s="404"/>
      <c r="XZ166" s="404"/>
      <c r="YA166" s="404"/>
      <c r="YB166" s="404"/>
      <c r="YC166" s="404"/>
      <c r="YD166" s="404"/>
      <c r="YE166" s="404"/>
      <c r="YF166" s="404"/>
      <c r="YG166" s="404"/>
      <c r="YH166" s="404"/>
      <c r="YI166" s="404"/>
      <c r="YJ166" s="404"/>
      <c r="YK166" s="404"/>
      <c r="YL166" s="404"/>
      <c r="YM166" s="404"/>
      <c r="YN166" s="404"/>
      <c r="YO166" s="404"/>
      <c r="YP166" s="404"/>
      <c r="YQ166" s="404"/>
      <c r="YR166" s="404"/>
      <c r="YS166" s="404"/>
      <c r="YT166" s="404"/>
      <c r="YU166" s="404"/>
      <c r="YV166" s="404"/>
      <c r="YW166" s="404"/>
      <c r="YX166" s="404"/>
      <c r="YY166" s="404"/>
      <c r="YZ166" s="404"/>
      <c r="ZA166" s="404"/>
      <c r="ZB166" s="404"/>
      <c r="ZC166" s="404"/>
      <c r="ZD166" s="404"/>
      <c r="ZE166" s="404"/>
      <c r="ZF166" s="404"/>
      <c r="ZG166" s="404"/>
      <c r="ZH166" s="404"/>
      <c r="ZI166" s="404"/>
      <c r="ZJ166" s="404"/>
      <c r="ZK166" s="404"/>
      <c r="ZL166" s="404"/>
      <c r="ZM166" s="404"/>
      <c r="ZN166" s="404"/>
      <c r="ZO166" s="404"/>
      <c r="ZP166" s="404"/>
      <c r="ZQ166" s="404"/>
      <c r="ZR166" s="404"/>
      <c r="ZS166" s="404"/>
      <c r="ZT166" s="404"/>
      <c r="ZU166" s="404"/>
      <c r="ZV166" s="404"/>
      <c r="ZW166" s="404"/>
      <c r="ZX166" s="404"/>
      <c r="ZY166" s="404"/>
      <c r="ZZ166" s="404"/>
      <c r="AAA166" s="404"/>
      <c r="AAB166" s="404"/>
      <c r="AAC166" s="404"/>
      <c r="AAD166" s="404"/>
      <c r="AAE166" s="404"/>
      <c r="AAF166" s="404"/>
      <c r="AAG166" s="404"/>
      <c r="AAH166" s="404"/>
      <c r="AAI166" s="404"/>
      <c r="AAJ166" s="404"/>
      <c r="AAK166" s="404"/>
      <c r="AAL166" s="404"/>
      <c r="AAM166" s="404"/>
      <c r="AAN166" s="404"/>
      <c r="AAO166" s="404"/>
      <c r="AAP166" s="404"/>
      <c r="AAQ166" s="404"/>
      <c r="AAR166" s="404"/>
      <c r="AAS166" s="404"/>
      <c r="AAT166" s="404"/>
      <c r="AAU166" s="404"/>
      <c r="AAV166" s="404"/>
      <c r="AAW166" s="404"/>
      <c r="AAX166" s="404"/>
      <c r="AAY166" s="404"/>
      <c r="AAZ166" s="404"/>
      <c r="ABA166" s="404"/>
      <c r="ABB166" s="404"/>
      <c r="ABC166" s="404"/>
      <c r="ABD166" s="404"/>
      <c r="ABE166" s="404"/>
      <c r="ABF166" s="404"/>
      <c r="ABG166" s="404"/>
      <c r="ABH166" s="404"/>
      <c r="ABI166" s="404"/>
      <c r="ABJ166" s="404"/>
      <c r="ABK166" s="404"/>
      <c r="ABL166" s="404"/>
      <c r="ABM166" s="404"/>
      <c r="ABN166" s="404"/>
      <c r="ABO166" s="404"/>
      <c r="ABP166" s="404"/>
      <c r="ABQ166" s="404"/>
      <c r="ABR166" s="404"/>
      <c r="ABS166" s="404"/>
      <c r="ABT166" s="404"/>
      <c r="ABU166" s="404"/>
      <c r="ABV166" s="404"/>
      <c r="ABW166" s="404"/>
      <c r="ABX166" s="404"/>
      <c r="ABY166" s="404"/>
      <c r="ABZ166" s="404"/>
      <c r="ACA166" s="404"/>
      <c r="ACB166" s="404"/>
      <c r="ACC166" s="404"/>
      <c r="ACD166" s="404"/>
      <c r="ACE166" s="404"/>
      <c r="ACF166" s="404"/>
      <c r="ACG166" s="404"/>
      <c r="ACH166" s="404"/>
      <c r="ACI166" s="404"/>
      <c r="ACJ166" s="404"/>
      <c r="ACK166" s="404"/>
      <c r="ACL166" s="404"/>
      <c r="ACM166" s="404"/>
      <c r="ACN166" s="404"/>
      <c r="ACO166" s="404"/>
      <c r="ACP166" s="404"/>
      <c r="ACQ166" s="404"/>
      <c r="ACR166" s="404"/>
      <c r="ACS166" s="404"/>
      <c r="ACT166" s="404"/>
      <c r="ACU166" s="404"/>
      <c r="ACV166" s="404"/>
      <c r="ACW166" s="404"/>
      <c r="ACX166" s="404"/>
      <c r="ACY166" s="404"/>
      <c r="ACZ166" s="404"/>
      <c r="ADA166" s="404"/>
      <c r="ADB166" s="404"/>
      <c r="ADC166" s="404"/>
      <c r="ADD166" s="404"/>
      <c r="ADE166" s="404"/>
      <c r="ADF166" s="404"/>
      <c r="ADG166" s="404"/>
      <c r="ADH166" s="404"/>
      <c r="ADI166" s="404"/>
      <c r="ADJ166" s="404"/>
      <c r="ADK166" s="404"/>
      <c r="ADL166" s="404"/>
      <c r="ADM166" s="404"/>
      <c r="ADN166" s="404"/>
      <c r="ADO166" s="404"/>
      <c r="ADP166" s="404"/>
      <c r="ADQ166" s="404"/>
      <c r="ADR166" s="404"/>
      <c r="ADS166" s="404"/>
      <c r="ADT166" s="404"/>
      <c r="ADU166" s="404"/>
      <c r="ADV166" s="404"/>
      <c r="ADW166" s="404"/>
      <c r="ADX166" s="404"/>
      <c r="ADY166" s="404"/>
      <c r="ADZ166" s="404"/>
      <c r="AEA166" s="404"/>
      <c r="AEB166" s="404"/>
      <c r="AEC166" s="404"/>
      <c r="AED166" s="404"/>
      <c r="AEE166" s="404"/>
      <c r="AEF166" s="404"/>
      <c r="AEG166" s="404"/>
      <c r="AEH166" s="404"/>
      <c r="AEI166" s="404"/>
      <c r="AEJ166" s="404"/>
      <c r="AEK166" s="404"/>
      <c r="AEL166" s="404"/>
      <c r="AEM166" s="404"/>
      <c r="AEN166" s="404"/>
      <c r="AEO166" s="404"/>
      <c r="AEP166" s="404"/>
      <c r="AEQ166" s="404"/>
      <c r="AER166" s="404"/>
      <c r="AES166" s="404"/>
      <c r="AET166" s="404"/>
      <c r="AEU166" s="404"/>
      <c r="AEV166" s="404"/>
      <c r="AEW166" s="404"/>
      <c r="AEX166" s="404"/>
      <c r="AEY166" s="404"/>
      <c r="AEZ166" s="404"/>
      <c r="AFA166" s="404"/>
      <c r="AFB166" s="404"/>
      <c r="AFC166" s="404"/>
      <c r="AFD166" s="404"/>
      <c r="AFE166" s="404"/>
      <c r="AFF166" s="404"/>
      <c r="AFG166" s="404"/>
      <c r="AFH166" s="404"/>
      <c r="AFI166" s="404"/>
      <c r="AFJ166" s="404"/>
      <c r="AFK166" s="404"/>
      <c r="AFL166" s="404"/>
      <c r="AFM166" s="404"/>
      <c r="AFN166" s="404"/>
      <c r="AFO166" s="404"/>
      <c r="AFP166" s="404"/>
      <c r="AFQ166" s="404"/>
      <c r="AFR166" s="404"/>
      <c r="AFS166" s="404"/>
      <c r="AFT166" s="404"/>
      <c r="AFU166" s="404"/>
      <c r="AFV166" s="404"/>
      <c r="AFW166" s="404"/>
      <c r="AFX166" s="404"/>
      <c r="AFY166" s="404"/>
      <c r="AFZ166" s="404"/>
      <c r="AGA166" s="404"/>
      <c r="AGB166" s="404"/>
      <c r="AGC166" s="404"/>
      <c r="AGD166" s="404"/>
      <c r="AGE166" s="404"/>
      <c r="AGF166" s="404"/>
      <c r="AGG166" s="404"/>
      <c r="AGH166" s="404"/>
      <c r="AGI166" s="404"/>
      <c r="AGJ166" s="404"/>
      <c r="AGK166" s="404"/>
      <c r="AGL166" s="404"/>
      <c r="AGM166" s="404"/>
      <c r="AGN166" s="404"/>
      <c r="AGO166" s="404"/>
      <c r="AGP166" s="404"/>
      <c r="AGQ166" s="404"/>
      <c r="AGR166" s="404"/>
      <c r="AGS166" s="404"/>
      <c r="AGT166" s="404"/>
      <c r="AGU166" s="404"/>
      <c r="AGV166" s="404"/>
      <c r="AGW166" s="404"/>
      <c r="AGX166" s="404"/>
      <c r="AGY166" s="404"/>
      <c r="AGZ166" s="404"/>
      <c r="AHA166" s="404"/>
      <c r="AHB166" s="404"/>
      <c r="AHC166" s="404"/>
      <c r="AHD166" s="404"/>
      <c r="AHE166" s="404"/>
      <c r="AHF166" s="404"/>
      <c r="AHG166" s="404"/>
      <c r="AHH166" s="404"/>
      <c r="AHI166" s="404"/>
      <c r="AHJ166" s="404"/>
      <c r="AHK166" s="404"/>
      <c r="AHL166" s="404"/>
      <c r="AHM166" s="404"/>
      <c r="AHN166" s="404"/>
      <c r="AHO166" s="404"/>
      <c r="AHP166" s="404"/>
      <c r="AHQ166" s="404"/>
      <c r="AHR166" s="404"/>
      <c r="AHS166" s="404"/>
      <c r="AHT166" s="404"/>
      <c r="AHU166" s="404"/>
      <c r="AHV166" s="404"/>
      <c r="AHW166" s="404"/>
      <c r="AHX166" s="404"/>
      <c r="AHY166" s="404"/>
      <c r="AHZ166" s="404"/>
      <c r="AIA166" s="404"/>
      <c r="AIB166" s="404"/>
      <c r="AIC166" s="404"/>
      <c r="AID166" s="404"/>
      <c r="AIE166" s="404"/>
      <c r="AIF166" s="404"/>
      <c r="AIG166" s="404"/>
      <c r="AIH166" s="404"/>
      <c r="AII166" s="404"/>
      <c r="AIJ166" s="404"/>
      <c r="AIK166" s="404"/>
      <c r="AIL166" s="404"/>
      <c r="AIM166" s="404"/>
      <c r="AIN166" s="404"/>
      <c r="AIO166" s="404"/>
      <c r="AIP166" s="404"/>
      <c r="AIQ166" s="404"/>
      <c r="AIR166" s="404"/>
      <c r="AIS166" s="404"/>
      <c r="AIT166" s="404"/>
      <c r="AIU166" s="404"/>
      <c r="AIV166" s="404"/>
      <c r="AIW166" s="404"/>
      <c r="AIX166" s="404"/>
      <c r="AIY166" s="404"/>
      <c r="AIZ166" s="404"/>
      <c r="AJA166" s="404"/>
      <c r="AJB166" s="404"/>
      <c r="AJC166" s="404"/>
      <c r="AJD166" s="404"/>
      <c r="AJE166" s="404"/>
      <c r="AJF166" s="404"/>
      <c r="AJG166" s="404"/>
      <c r="AJH166" s="404"/>
      <c r="AJI166" s="404"/>
      <c r="AJJ166" s="404"/>
      <c r="AJK166" s="404"/>
      <c r="AJL166" s="404"/>
      <c r="AJM166" s="404"/>
      <c r="AJN166" s="404"/>
      <c r="AJO166" s="404"/>
      <c r="AJP166" s="404"/>
      <c r="AJQ166" s="404"/>
      <c r="AJR166" s="404"/>
      <c r="AJS166" s="404"/>
      <c r="AJT166" s="404"/>
      <c r="AJU166" s="404"/>
      <c r="AJV166" s="404"/>
      <c r="AJW166" s="404"/>
      <c r="AJX166" s="404"/>
      <c r="AJY166" s="404"/>
      <c r="AJZ166" s="404"/>
      <c r="AKA166" s="404"/>
      <c r="AKB166" s="404"/>
      <c r="AKC166" s="404"/>
      <c r="AKD166" s="404"/>
      <c r="AKE166" s="404"/>
      <c r="AKF166" s="404"/>
      <c r="AKG166" s="404"/>
      <c r="AKH166" s="404"/>
      <c r="AKI166" s="404"/>
      <c r="AKJ166" s="404"/>
      <c r="AKK166" s="404"/>
      <c r="AKL166" s="404"/>
      <c r="AKM166" s="404"/>
      <c r="AKN166" s="404"/>
      <c r="AKO166" s="404"/>
      <c r="AKP166" s="404"/>
      <c r="AKQ166" s="404"/>
      <c r="AKR166" s="404"/>
      <c r="AKS166" s="404"/>
      <c r="AKT166" s="404"/>
      <c r="AKU166" s="404"/>
      <c r="AKV166" s="404"/>
      <c r="AKW166" s="404"/>
      <c r="AKX166" s="404"/>
      <c r="AKY166" s="404"/>
      <c r="AKZ166" s="404"/>
      <c r="ALA166" s="404"/>
      <c r="ALB166" s="404"/>
      <c r="ALC166" s="404"/>
      <c r="ALD166" s="404"/>
      <c r="ALE166" s="404"/>
      <c r="ALF166" s="404"/>
      <c r="ALG166" s="404"/>
      <c r="ALH166" s="404"/>
      <c r="ALI166" s="404"/>
      <c r="ALJ166" s="404"/>
      <c r="ALK166" s="404"/>
      <c r="ALL166" s="404"/>
      <c r="ALM166" s="404"/>
      <c r="ALN166" s="404"/>
      <c r="ALO166" s="404"/>
      <c r="ALP166" s="404"/>
      <c r="ALQ166" s="404"/>
      <c r="ALR166" s="404"/>
      <c r="ALS166" s="404"/>
      <c r="ALT166" s="404"/>
      <c r="ALU166" s="404"/>
      <c r="ALV166" s="404"/>
      <c r="ALW166" s="404"/>
      <c r="ALX166" s="404"/>
      <c r="ALY166" s="404"/>
      <c r="ALZ166" s="404"/>
      <c r="AMA166" s="404"/>
      <c r="AMB166" s="404"/>
      <c r="AMC166" s="404"/>
      <c r="AMD166" s="404"/>
      <c r="AME166" s="404"/>
      <c r="AMF166" s="404"/>
      <c r="AMG166" s="404"/>
      <c r="AMH166" s="404"/>
      <c r="AMI166" s="404"/>
      <c r="AMJ166" s="404"/>
      <c r="AMK166" s="404"/>
      <c r="AML166" s="404"/>
      <c r="AMM166" s="404"/>
      <c r="AMN166" s="404"/>
      <c r="AMO166" s="404"/>
      <c r="AMP166" s="404"/>
      <c r="AMQ166" s="404"/>
      <c r="AMR166" s="404"/>
      <c r="AMS166" s="404"/>
      <c r="AMT166" s="404"/>
      <c r="AMU166" s="404"/>
      <c r="AMV166" s="404"/>
      <c r="AMW166" s="404"/>
      <c r="AMX166" s="404"/>
      <c r="AMY166" s="404"/>
      <c r="AMZ166" s="404"/>
      <c r="ANA166" s="404"/>
      <c r="ANB166" s="404"/>
      <c r="ANC166" s="404"/>
      <c r="AND166" s="404"/>
      <c r="ANE166" s="404"/>
      <c r="ANF166" s="404"/>
      <c r="ANG166" s="404"/>
      <c r="ANH166" s="404"/>
      <c r="ANI166" s="404"/>
      <c r="ANJ166" s="404"/>
      <c r="ANK166" s="404"/>
      <c r="ANL166" s="404"/>
      <c r="ANM166" s="404"/>
      <c r="ANN166" s="404"/>
      <c r="ANO166" s="404"/>
      <c r="ANP166" s="404"/>
      <c r="ANQ166" s="404"/>
      <c r="ANR166" s="404"/>
      <c r="ANS166" s="404"/>
      <c r="ANT166" s="404"/>
      <c r="ANU166" s="404"/>
      <c r="ANV166" s="404"/>
      <c r="ANW166" s="404"/>
      <c r="ANX166" s="404"/>
      <c r="ANY166" s="404"/>
      <c r="ANZ166" s="404"/>
      <c r="AOA166" s="404"/>
      <c r="AOB166" s="404"/>
      <c r="AOC166" s="404"/>
      <c r="AOD166" s="404"/>
      <c r="AOE166" s="404"/>
      <c r="AOF166" s="404"/>
      <c r="AOG166" s="404"/>
      <c r="AOH166" s="404"/>
      <c r="AOI166" s="404"/>
      <c r="AOJ166" s="404"/>
      <c r="AOK166" s="404"/>
      <c r="AOL166" s="404"/>
      <c r="AOM166" s="404"/>
      <c r="AON166" s="404"/>
      <c r="AOO166" s="404"/>
      <c r="AOP166" s="404"/>
      <c r="AOQ166" s="404"/>
      <c r="AOR166" s="404"/>
      <c r="AOS166" s="404"/>
      <c r="AOT166" s="404"/>
      <c r="AOU166" s="404"/>
      <c r="AOV166" s="404"/>
      <c r="AOW166" s="404"/>
      <c r="AOX166" s="404"/>
      <c r="AOY166" s="404"/>
      <c r="AOZ166" s="404"/>
      <c r="APA166" s="404"/>
      <c r="APB166" s="404"/>
      <c r="APC166" s="404"/>
      <c r="APD166" s="404"/>
      <c r="APE166" s="404"/>
      <c r="APF166" s="404"/>
      <c r="APG166" s="404"/>
      <c r="APH166" s="404"/>
      <c r="API166" s="404"/>
      <c r="APJ166" s="404"/>
      <c r="APK166" s="404"/>
      <c r="APL166" s="404"/>
      <c r="APM166" s="404"/>
      <c r="APN166" s="404"/>
      <c r="APO166" s="404"/>
      <c r="APP166" s="404"/>
      <c r="APQ166" s="404"/>
      <c r="APR166" s="404"/>
      <c r="APS166" s="404"/>
      <c r="APT166" s="404"/>
      <c r="APU166" s="404"/>
      <c r="APV166" s="404"/>
      <c r="APW166" s="404"/>
      <c r="APX166" s="404"/>
      <c r="APY166" s="404"/>
      <c r="APZ166" s="404"/>
      <c r="AQA166" s="404"/>
      <c r="AQB166" s="404"/>
      <c r="AQC166" s="404"/>
      <c r="AQD166" s="404"/>
      <c r="AQE166" s="404"/>
      <c r="AQF166" s="404"/>
      <c r="AQG166" s="404"/>
      <c r="AQH166" s="404"/>
      <c r="AQI166" s="404"/>
      <c r="AQJ166" s="404"/>
      <c r="AQK166" s="404"/>
      <c r="AQL166" s="404"/>
      <c r="AQM166" s="404"/>
      <c r="AQN166" s="404"/>
      <c r="AQO166" s="404"/>
      <c r="AQP166" s="404"/>
      <c r="AQQ166" s="404"/>
      <c r="AQR166" s="404"/>
      <c r="AQS166" s="404"/>
      <c r="AQT166" s="404"/>
      <c r="AQU166" s="404"/>
      <c r="AQV166" s="404"/>
      <c r="AQW166" s="404"/>
      <c r="AQX166" s="404"/>
      <c r="AQY166" s="404"/>
      <c r="AQZ166" s="404"/>
      <c r="ARA166" s="404"/>
      <c r="ARB166" s="404"/>
      <c r="ARC166" s="404"/>
      <c r="ARD166" s="404"/>
      <c r="ARE166" s="404"/>
      <c r="ARF166" s="404"/>
      <c r="ARG166" s="404"/>
      <c r="ARH166" s="404"/>
      <c r="ARI166" s="404"/>
      <c r="ARJ166" s="404"/>
      <c r="ARK166" s="404"/>
      <c r="ARL166" s="404"/>
      <c r="ARM166" s="404"/>
      <c r="ARN166" s="404"/>
      <c r="ARO166" s="404"/>
      <c r="ARP166" s="404"/>
      <c r="ARQ166" s="404"/>
      <c r="ARR166" s="404"/>
      <c r="ARS166" s="404"/>
      <c r="ART166" s="404"/>
      <c r="ARU166" s="404"/>
      <c r="ARV166" s="404"/>
      <c r="ARW166" s="404"/>
      <c r="ARX166" s="404"/>
      <c r="ARY166" s="404"/>
      <c r="ARZ166" s="404"/>
      <c r="ASA166" s="404"/>
      <c r="ASB166" s="404"/>
      <c r="ASC166" s="404"/>
      <c r="ASD166" s="404"/>
      <c r="ASE166" s="404"/>
      <c r="ASF166" s="404"/>
      <c r="ASG166" s="404"/>
      <c r="ASH166" s="404"/>
      <c r="ASI166" s="404"/>
      <c r="ASJ166" s="404"/>
      <c r="ASK166" s="404"/>
      <c r="ASL166" s="404"/>
      <c r="ASM166" s="404"/>
      <c r="ASN166" s="404"/>
      <c r="ASO166" s="404"/>
      <c r="ASP166" s="404"/>
      <c r="ASQ166" s="404"/>
      <c r="ASR166" s="404"/>
      <c r="ASS166" s="404"/>
      <c r="AST166" s="404"/>
      <c r="ASU166" s="404"/>
      <c r="ASV166" s="404"/>
      <c r="ASW166" s="404"/>
      <c r="ASX166" s="404"/>
      <c r="ASY166" s="404"/>
      <c r="ASZ166" s="404"/>
      <c r="ATA166" s="404"/>
      <c r="ATB166" s="404"/>
      <c r="ATC166" s="404"/>
      <c r="ATD166" s="404"/>
      <c r="ATE166" s="404"/>
      <c r="ATF166" s="404"/>
      <c r="ATG166" s="404"/>
      <c r="ATH166" s="404"/>
      <c r="ATI166" s="404"/>
      <c r="ATJ166" s="404"/>
      <c r="ATK166" s="404"/>
      <c r="ATL166" s="404"/>
      <c r="ATM166" s="404"/>
      <c r="ATN166" s="404"/>
      <c r="ATO166" s="404"/>
      <c r="ATP166" s="404"/>
      <c r="ATQ166" s="404"/>
      <c r="ATR166" s="404"/>
      <c r="ATS166" s="404"/>
      <c r="ATT166" s="404"/>
      <c r="ATU166" s="404"/>
      <c r="ATV166" s="404"/>
      <c r="ATW166" s="404"/>
      <c r="ATX166" s="404"/>
      <c r="ATY166" s="404"/>
      <c r="ATZ166" s="404"/>
      <c r="AUA166" s="404"/>
      <c r="AUB166" s="404"/>
      <c r="AUC166" s="404"/>
      <c r="AUD166" s="404"/>
      <c r="AUE166" s="404"/>
      <c r="AUF166" s="404"/>
      <c r="AUG166" s="404"/>
      <c r="AUH166" s="404"/>
      <c r="AUI166" s="404"/>
      <c r="AUJ166" s="404"/>
      <c r="AUK166" s="404"/>
      <c r="AUL166" s="404"/>
      <c r="AUM166" s="404"/>
      <c r="AUN166" s="404"/>
      <c r="AUO166" s="404"/>
      <c r="AUP166" s="404"/>
      <c r="AUQ166" s="404"/>
      <c r="AUR166" s="404"/>
      <c r="AUS166" s="404"/>
      <c r="AUT166" s="404"/>
      <c r="AUU166" s="404"/>
      <c r="AUV166" s="404"/>
      <c r="AUW166" s="404"/>
      <c r="AUX166" s="404"/>
      <c r="AUY166" s="404"/>
      <c r="AUZ166" s="404"/>
      <c r="AVA166" s="404"/>
      <c r="AVB166" s="404"/>
      <c r="AVC166" s="404"/>
      <c r="AVD166" s="404"/>
      <c r="AVE166" s="404"/>
      <c r="AVF166" s="404"/>
      <c r="AVG166" s="404"/>
      <c r="AVH166" s="404"/>
      <c r="AVI166" s="404"/>
      <c r="AVJ166" s="404"/>
      <c r="AVK166" s="404"/>
      <c r="AVL166" s="404"/>
      <c r="AVM166" s="404"/>
      <c r="AVN166" s="404"/>
      <c r="AVO166" s="404"/>
      <c r="AVP166" s="404"/>
      <c r="AVQ166" s="404"/>
      <c r="AVR166" s="404"/>
      <c r="AVS166" s="404"/>
      <c r="AVT166" s="404"/>
      <c r="AVU166" s="404"/>
      <c r="AVV166" s="404"/>
      <c r="AVW166" s="404"/>
      <c r="AVX166" s="404"/>
      <c r="AVY166" s="404"/>
      <c r="AVZ166" s="404"/>
      <c r="AWA166" s="404"/>
      <c r="AWB166" s="404"/>
      <c r="AWC166" s="404"/>
      <c r="AWD166" s="404"/>
      <c r="AWE166" s="404"/>
      <c r="AWF166" s="404"/>
      <c r="AWG166" s="404"/>
      <c r="AWH166" s="404"/>
      <c r="AWI166" s="404"/>
      <c r="AWJ166" s="404"/>
      <c r="AWK166" s="404"/>
      <c r="AWL166" s="404"/>
      <c r="AWM166" s="404"/>
      <c r="AWN166" s="404"/>
      <c r="AWO166" s="404"/>
      <c r="AWP166" s="404"/>
      <c r="AWQ166" s="404"/>
      <c r="AWR166" s="404"/>
      <c r="AWS166" s="404"/>
      <c r="AWT166" s="404"/>
      <c r="AWU166" s="404"/>
      <c r="AWV166" s="404"/>
      <c r="AWW166" s="404"/>
      <c r="AWX166" s="404"/>
      <c r="AWY166" s="404"/>
      <c r="AWZ166" s="404"/>
      <c r="AXA166" s="404"/>
      <c r="AXB166" s="404"/>
      <c r="AXC166" s="404"/>
      <c r="AXD166" s="404"/>
      <c r="AXE166" s="404"/>
      <c r="AXF166" s="404"/>
      <c r="AXG166" s="404"/>
      <c r="AXH166" s="404"/>
      <c r="AXI166" s="404"/>
      <c r="AXJ166" s="404"/>
      <c r="AXK166" s="404"/>
      <c r="AXL166" s="404"/>
      <c r="AXM166" s="404"/>
      <c r="AXN166" s="404"/>
      <c r="AXO166" s="404"/>
      <c r="AXP166" s="404"/>
      <c r="AXQ166" s="404"/>
      <c r="AXR166" s="404"/>
      <c r="AXS166" s="404"/>
      <c r="AXT166" s="404"/>
      <c r="AXU166" s="404"/>
      <c r="AXV166" s="404"/>
      <c r="AXW166" s="404"/>
      <c r="AXX166" s="404"/>
      <c r="AXY166" s="404"/>
      <c r="AXZ166" s="404"/>
      <c r="AYA166" s="404"/>
      <c r="AYB166" s="404"/>
      <c r="AYC166" s="404"/>
      <c r="AYD166" s="404"/>
      <c r="AYE166" s="404"/>
      <c r="AYF166" s="404"/>
      <c r="AYG166" s="404"/>
      <c r="AYH166" s="404"/>
      <c r="AYI166" s="404"/>
      <c r="AYJ166" s="404"/>
      <c r="AYK166" s="404"/>
      <c r="AYL166" s="404"/>
      <c r="AYM166" s="404"/>
      <c r="AYN166" s="404"/>
      <c r="AYO166" s="404"/>
      <c r="AYP166" s="404"/>
      <c r="AYQ166" s="404"/>
      <c r="AYR166" s="404"/>
      <c r="AYS166" s="404"/>
      <c r="AYT166" s="404"/>
      <c r="AYU166" s="404"/>
      <c r="AYV166" s="404"/>
      <c r="AYW166" s="404"/>
      <c r="AYX166" s="404"/>
      <c r="AYY166" s="404"/>
      <c r="AYZ166" s="404"/>
      <c r="AZA166" s="404"/>
      <c r="AZB166" s="404"/>
      <c r="AZC166" s="404"/>
      <c r="AZD166" s="404"/>
      <c r="AZE166" s="404"/>
      <c r="AZF166" s="404"/>
      <c r="AZG166" s="404"/>
      <c r="AZH166" s="404"/>
      <c r="AZI166" s="404"/>
      <c r="AZJ166" s="404"/>
      <c r="AZK166" s="404"/>
      <c r="AZL166" s="404"/>
      <c r="AZM166" s="404"/>
      <c r="AZN166" s="404"/>
      <c r="AZO166" s="404"/>
      <c r="AZP166" s="404"/>
      <c r="AZQ166" s="404"/>
      <c r="AZR166" s="404"/>
      <c r="AZS166" s="404"/>
      <c r="AZT166" s="404"/>
      <c r="AZU166" s="404"/>
      <c r="AZV166" s="404"/>
      <c r="AZW166" s="404"/>
      <c r="AZX166" s="404"/>
      <c r="AZY166" s="404"/>
      <c r="AZZ166" s="404"/>
      <c r="BAA166" s="404"/>
      <c r="BAB166" s="404"/>
      <c r="BAC166" s="404"/>
      <c r="BAD166" s="404"/>
      <c r="BAE166" s="404"/>
      <c r="BAF166" s="404"/>
      <c r="BAG166" s="404"/>
      <c r="BAH166" s="404"/>
      <c r="BAI166" s="404"/>
      <c r="BAJ166" s="404"/>
      <c r="BAK166" s="404"/>
      <c r="BAL166" s="404"/>
      <c r="BAM166" s="404"/>
      <c r="BAN166" s="404"/>
      <c r="BAO166" s="404"/>
      <c r="BAP166" s="404"/>
      <c r="BAQ166" s="404"/>
      <c r="BAR166" s="404"/>
      <c r="BAS166" s="404"/>
      <c r="BAT166" s="404"/>
      <c r="BAU166" s="404"/>
      <c r="BAV166" s="404"/>
      <c r="BAW166" s="404"/>
      <c r="BAX166" s="404"/>
      <c r="BAY166" s="404"/>
      <c r="BAZ166" s="404"/>
      <c r="BBA166" s="404"/>
      <c r="BBB166" s="404"/>
      <c r="BBC166" s="404"/>
      <c r="BBD166" s="404"/>
      <c r="BBE166" s="404"/>
      <c r="BBF166" s="404"/>
      <c r="BBG166" s="404"/>
      <c r="BBH166" s="404"/>
      <c r="BBI166" s="404"/>
      <c r="BBJ166" s="404"/>
      <c r="BBK166" s="404"/>
      <c r="BBL166" s="404"/>
      <c r="BBM166" s="404"/>
      <c r="BBN166" s="404"/>
      <c r="BBO166" s="404"/>
      <c r="BBP166" s="404"/>
      <c r="BBQ166" s="404"/>
      <c r="BBR166" s="404"/>
      <c r="BBS166" s="404"/>
      <c r="BBT166" s="404"/>
      <c r="BBU166" s="404"/>
      <c r="BBV166" s="404"/>
      <c r="BBW166" s="404"/>
      <c r="BBX166" s="404"/>
      <c r="BBY166" s="404"/>
      <c r="BBZ166" s="404"/>
      <c r="BCA166" s="404"/>
      <c r="BCB166" s="404"/>
      <c r="BCC166" s="404"/>
      <c r="BCD166" s="404"/>
      <c r="BCE166" s="404"/>
      <c r="BCF166" s="404"/>
      <c r="BCG166" s="404"/>
      <c r="BCH166" s="404"/>
      <c r="BCI166" s="404"/>
      <c r="BCJ166" s="404"/>
      <c r="BCK166" s="404"/>
      <c r="BCL166" s="404"/>
      <c r="BCM166" s="404"/>
      <c r="BCN166" s="404"/>
      <c r="BCO166" s="404"/>
      <c r="BCP166" s="404"/>
      <c r="BCQ166" s="404"/>
      <c r="BCR166" s="404"/>
      <c r="BCS166" s="404"/>
      <c r="BCT166" s="404"/>
      <c r="BCU166" s="404"/>
      <c r="BCV166" s="404"/>
      <c r="BCW166" s="404"/>
      <c r="BCX166" s="404"/>
      <c r="BCY166" s="404"/>
      <c r="BCZ166" s="404"/>
      <c r="BDA166" s="404"/>
      <c r="BDB166" s="404"/>
      <c r="BDC166" s="404"/>
      <c r="BDD166" s="404"/>
      <c r="BDE166" s="404"/>
      <c r="BDF166" s="404"/>
      <c r="BDG166" s="404"/>
      <c r="BDH166" s="404"/>
      <c r="BDI166" s="404"/>
      <c r="BDJ166" s="404"/>
      <c r="BDK166" s="404"/>
      <c r="BDL166" s="404"/>
      <c r="BDM166" s="404"/>
      <c r="BDN166" s="404"/>
      <c r="BDO166" s="404"/>
      <c r="BDP166" s="404"/>
      <c r="BDQ166" s="404"/>
      <c r="BDR166" s="404"/>
      <c r="BDS166" s="404"/>
      <c r="BDT166" s="404"/>
      <c r="BDU166" s="404"/>
      <c r="BDV166" s="404"/>
      <c r="BDW166" s="404"/>
      <c r="BDX166" s="404"/>
      <c r="BDY166" s="404"/>
      <c r="BDZ166" s="404"/>
      <c r="BEA166" s="404"/>
      <c r="BEB166" s="404"/>
      <c r="BEC166" s="404"/>
      <c r="BED166" s="404"/>
      <c r="BEE166" s="404"/>
      <c r="BEF166" s="404"/>
      <c r="BEG166" s="404"/>
      <c r="BEH166" s="404"/>
      <c r="BEI166" s="404"/>
      <c r="BEJ166" s="404"/>
      <c r="BEK166" s="404"/>
      <c r="BEL166" s="404"/>
      <c r="BEM166" s="404"/>
      <c r="BEN166" s="404"/>
      <c r="BEO166" s="404"/>
      <c r="BEP166" s="404"/>
      <c r="BEQ166" s="404"/>
      <c r="BER166" s="404"/>
      <c r="BES166" s="404"/>
      <c r="BET166" s="404"/>
      <c r="BEU166" s="404"/>
      <c r="BEV166" s="404"/>
      <c r="BEW166" s="404"/>
      <c r="BEX166" s="404"/>
      <c r="BEY166" s="404"/>
      <c r="BEZ166" s="404"/>
      <c r="BFA166" s="404"/>
      <c r="BFB166" s="404"/>
      <c r="BFC166" s="404"/>
      <c r="BFD166" s="404"/>
      <c r="BFE166" s="404"/>
      <c r="BFF166" s="404"/>
      <c r="BFG166" s="404"/>
      <c r="BFH166" s="404"/>
      <c r="BFI166" s="404"/>
      <c r="BFJ166" s="404"/>
      <c r="BFK166" s="404"/>
      <c r="BFL166" s="404"/>
      <c r="BFM166" s="404"/>
      <c r="BFN166" s="404"/>
      <c r="BFO166" s="404"/>
      <c r="BFP166" s="404"/>
      <c r="BFQ166" s="404"/>
      <c r="BFR166" s="404"/>
      <c r="BFS166" s="404"/>
      <c r="BFT166" s="404"/>
      <c r="BFU166" s="404"/>
      <c r="BFV166" s="404"/>
      <c r="BFW166" s="404"/>
      <c r="BFX166" s="404"/>
      <c r="BFY166" s="404"/>
      <c r="BFZ166" s="404"/>
      <c r="BGA166" s="404"/>
      <c r="BGB166" s="404"/>
      <c r="BGC166" s="404"/>
      <c r="BGD166" s="404"/>
      <c r="BGE166" s="404"/>
      <c r="BGF166" s="404"/>
      <c r="BGG166" s="404"/>
      <c r="BGH166" s="404"/>
      <c r="BGI166" s="404"/>
      <c r="BGJ166" s="404"/>
      <c r="BGK166" s="404"/>
      <c r="BGL166" s="404"/>
      <c r="BGM166" s="404"/>
      <c r="BGN166" s="404"/>
      <c r="BGO166" s="404"/>
      <c r="BGP166" s="404"/>
      <c r="BGQ166" s="404"/>
      <c r="BGR166" s="404"/>
      <c r="BGS166" s="404"/>
      <c r="BGT166" s="404"/>
      <c r="BGU166" s="404"/>
      <c r="BGV166" s="404"/>
      <c r="BGW166" s="404"/>
      <c r="BGX166" s="404"/>
      <c r="BGY166" s="404"/>
      <c r="BGZ166" s="404"/>
      <c r="BHA166" s="404"/>
      <c r="BHB166" s="404"/>
      <c r="BHC166" s="404"/>
      <c r="BHD166" s="404"/>
      <c r="BHE166" s="404"/>
      <c r="BHF166" s="404"/>
      <c r="BHG166" s="404"/>
      <c r="BHH166" s="404"/>
      <c r="BHI166" s="404"/>
      <c r="BHJ166" s="404"/>
      <c r="BHK166" s="404"/>
      <c r="BHL166" s="404"/>
      <c r="BHM166" s="404"/>
      <c r="BHN166" s="404"/>
      <c r="BHO166" s="404"/>
      <c r="BHP166" s="404"/>
      <c r="BHQ166" s="404"/>
      <c r="BHR166" s="404"/>
      <c r="BHS166" s="404"/>
      <c r="BHT166" s="404"/>
      <c r="BHU166" s="404"/>
      <c r="BHV166" s="404"/>
      <c r="BHW166" s="404"/>
      <c r="BHX166" s="404"/>
      <c r="BHY166" s="404"/>
      <c r="BHZ166" s="404"/>
      <c r="BIA166" s="404"/>
      <c r="BIB166" s="404"/>
      <c r="BIC166" s="404"/>
      <c r="BID166" s="404"/>
      <c r="BIE166" s="404"/>
      <c r="BIF166" s="404"/>
      <c r="BIG166" s="404"/>
      <c r="BIH166" s="404"/>
      <c r="BII166" s="404"/>
      <c r="BIJ166" s="404"/>
      <c r="BIK166" s="404"/>
      <c r="BIL166" s="404"/>
      <c r="BIM166" s="404"/>
      <c r="BIN166" s="404"/>
      <c r="BIO166" s="404"/>
      <c r="BIP166" s="404"/>
      <c r="BIQ166" s="404"/>
      <c r="BIR166" s="404"/>
      <c r="BIS166" s="404"/>
      <c r="BIT166" s="404"/>
      <c r="BIU166" s="404"/>
      <c r="BIV166" s="404"/>
      <c r="BIW166" s="404"/>
      <c r="BIX166" s="404"/>
      <c r="BIY166" s="404"/>
      <c r="BIZ166" s="404"/>
      <c r="BJA166" s="404"/>
      <c r="BJB166" s="404"/>
      <c r="BJC166" s="404"/>
      <c r="BJD166" s="404"/>
      <c r="BJE166" s="404"/>
      <c r="BJF166" s="404"/>
      <c r="BJG166" s="404"/>
      <c r="BJH166" s="404"/>
      <c r="BJI166" s="404"/>
      <c r="BJJ166" s="404"/>
      <c r="BJK166" s="404"/>
      <c r="BJL166" s="404"/>
      <c r="BJM166" s="404"/>
      <c r="BJN166" s="404"/>
      <c r="BJO166" s="404"/>
      <c r="BJP166" s="404"/>
      <c r="BJQ166" s="404"/>
      <c r="BJR166" s="404"/>
      <c r="BJS166" s="404"/>
      <c r="BJT166" s="404"/>
      <c r="BJU166" s="404"/>
      <c r="BJV166" s="404"/>
      <c r="BJW166" s="404"/>
      <c r="BJX166" s="404"/>
      <c r="BJY166" s="404"/>
      <c r="BJZ166" s="404"/>
      <c r="BKA166" s="404"/>
      <c r="BKB166" s="404"/>
      <c r="BKC166" s="404"/>
      <c r="BKD166" s="404"/>
      <c r="BKE166" s="404"/>
      <c r="BKF166" s="404"/>
      <c r="BKG166" s="404"/>
      <c r="BKH166" s="404"/>
      <c r="BKI166" s="404"/>
      <c r="BKJ166" s="404"/>
      <c r="BKK166" s="404"/>
      <c r="BKL166" s="404"/>
      <c r="BKM166" s="404"/>
      <c r="BKN166" s="404"/>
      <c r="BKO166" s="404"/>
      <c r="BKP166" s="404"/>
      <c r="BKQ166" s="404"/>
      <c r="BKR166" s="404"/>
      <c r="BKS166" s="404"/>
      <c r="BKT166" s="404"/>
      <c r="BKU166" s="404"/>
      <c r="BKV166" s="404"/>
      <c r="BKW166" s="404"/>
      <c r="BKX166" s="404"/>
      <c r="BKY166" s="404"/>
      <c r="BKZ166" s="404"/>
      <c r="BLA166" s="404"/>
      <c r="BLB166" s="404"/>
      <c r="BLC166" s="404"/>
      <c r="BLD166" s="404"/>
      <c r="BLE166" s="404"/>
      <c r="BLF166" s="404"/>
      <c r="BLG166" s="404"/>
      <c r="BLH166" s="404"/>
      <c r="BLI166" s="404"/>
      <c r="BLJ166" s="404"/>
      <c r="BLK166" s="404"/>
      <c r="BLL166" s="404"/>
      <c r="BLM166" s="404"/>
      <c r="BLN166" s="404"/>
      <c r="BLO166" s="404"/>
      <c r="BLP166" s="404"/>
      <c r="BLQ166" s="404"/>
      <c r="BLR166" s="404"/>
      <c r="BLS166" s="404"/>
      <c r="BLT166" s="404"/>
      <c r="BLU166" s="404"/>
      <c r="BLV166" s="404"/>
      <c r="BLW166" s="404"/>
      <c r="BLX166" s="404"/>
      <c r="BLY166" s="404"/>
      <c r="BLZ166" s="404"/>
      <c r="BMA166" s="404"/>
      <c r="BMB166" s="404"/>
      <c r="BMC166" s="404"/>
      <c r="BMD166" s="404"/>
      <c r="BME166" s="404"/>
      <c r="BMF166" s="404"/>
      <c r="BMG166" s="404"/>
      <c r="BMH166" s="404"/>
      <c r="BMI166" s="404"/>
      <c r="BMJ166" s="404"/>
      <c r="BMK166" s="404"/>
      <c r="BML166" s="404"/>
      <c r="BMM166" s="404"/>
      <c r="BMN166" s="404"/>
      <c r="BMO166" s="404"/>
      <c r="BMP166" s="404"/>
      <c r="BMQ166" s="404"/>
      <c r="BMR166" s="404"/>
      <c r="BMS166" s="404"/>
      <c r="BMT166" s="404"/>
      <c r="BMU166" s="404"/>
      <c r="BMV166" s="404"/>
      <c r="BMW166" s="404"/>
      <c r="BMX166" s="404"/>
      <c r="BMY166" s="404"/>
      <c r="BMZ166" s="404"/>
      <c r="BNA166" s="404"/>
      <c r="BNB166" s="404"/>
      <c r="BNC166" s="404"/>
      <c r="BND166" s="404"/>
      <c r="BNE166" s="404"/>
      <c r="BNF166" s="404"/>
      <c r="BNG166" s="404"/>
      <c r="BNH166" s="404"/>
      <c r="BNI166" s="404"/>
      <c r="BNJ166" s="404"/>
      <c r="BNK166" s="404"/>
      <c r="BNL166" s="404"/>
      <c r="BNM166" s="404"/>
      <c r="BNN166" s="404"/>
      <c r="BNO166" s="404"/>
      <c r="BNP166" s="404"/>
      <c r="BNQ166" s="404"/>
      <c r="BNR166" s="404"/>
      <c r="BNS166" s="404"/>
      <c r="BNT166" s="404"/>
      <c r="BNU166" s="404"/>
      <c r="BNV166" s="404"/>
      <c r="BNW166" s="404"/>
      <c r="BNX166" s="404"/>
      <c r="BNY166" s="404"/>
      <c r="BNZ166" s="404"/>
      <c r="BOA166" s="404"/>
      <c r="BOB166" s="404"/>
      <c r="BOC166" s="404"/>
      <c r="BOD166" s="404"/>
      <c r="BOE166" s="404"/>
      <c r="BOF166" s="404"/>
      <c r="BOG166" s="404"/>
      <c r="BOH166" s="404"/>
      <c r="BOI166" s="404"/>
      <c r="BOJ166" s="404"/>
      <c r="BOK166" s="404"/>
      <c r="BOL166" s="404"/>
      <c r="BOM166" s="404"/>
      <c r="BON166" s="404"/>
      <c r="BOO166" s="404"/>
      <c r="BOP166" s="404"/>
      <c r="BOQ166" s="404"/>
      <c r="BOR166" s="404"/>
      <c r="BOS166" s="404"/>
      <c r="BOT166" s="404"/>
      <c r="BOU166" s="404"/>
      <c r="BOV166" s="404"/>
      <c r="BOW166" s="404"/>
      <c r="BOX166" s="404"/>
      <c r="BOY166" s="404"/>
      <c r="BOZ166" s="404"/>
      <c r="BPA166" s="404"/>
      <c r="BPB166" s="404"/>
      <c r="BPC166" s="404"/>
      <c r="BPD166" s="404"/>
      <c r="BPE166" s="404"/>
      <c r="BPF166" s="404"/>
      <c r="BPG166" s="404"/>
      <c r="BPH166" s="404"/>
      <c r="BPI166" s="404"/>
      <c r="BPJ166" s="404"/>
      <c r="BPK166" s="404"/>
      <c r="BPL166" s="404"/>
      <c r="BPM166" s="404"/>
      <c r="BPN166" s="404"/>
      <c r="BPO166" s="404"/>
      <c r="BPP166" s="404"/>
      <c r="BPQ166" s="404"/>
      <c r="BPR166" s="404"/>
      <c r="BPS166" s="404"/>
      <c r="BPT166" s="404"/>
      <c r="BPU166" s="404"/>
      <c r="BPV166" s="404"/>
      <c r="BPW166" s="404"/>
      <c r="BPX166" s="404"/>
      <c r="BPY166" s="404"/>
      <c r="BPZ166" s="404"/>
      <c r="BQA166" s="404"/>
      <c r="BQB166" s="404"/>
      <c r="BQC166" s="404"/>
      <c r="BQD166" s="404"/>
      <c r="BQE166" s="404"/>
      <c r="BQF166" s="404"/>
      <c r="BQG166" s="404"/>
      <c r="BQH166" s="404"/>
      <c r="BQI166" s="404"/>
      <c r="BQJ166" s="404"/>
      <c r="BQK166" s="404"/>
      <c r="BQL166" s="404"/>
      <c r="BQM166" s="404"/>
      <c r="BQN166" s="404"/>
      <c r="BQO166" s="404"/>
      <c r="BQP166" s="404"/>
      <c r="BQQ166" s="404"/>
      <c r="BQR166" s="404"/>
      <c r="BQS166" s="404"/>
      <c r="BQT166" s="404"/>
      <c r="BQU166" s="404"/>
      <c r="BQV166" s="404"/>
      <c r="BQW166" s="404"/>
      <c r="BQX166" s="404"/>
      <c r="BQY166" s="404"/>
      <c r="BQZ166" s="404"/>
      <c r="BRA166" s="404"/>
      <c r="BRB166" s="404"/>
      <c r="BRC166" s="404"/>
      <c r="BRD166" s="404"/>
      <c r="BRE166" s="404"/>
      <c r="BRF166" s="404"/>
      <c r="BRG166" s="404"/>
      <c r="BRH166" s="404"/>
      <c r="BRI166" s="404"/>
      <c r="BRJ166" s="404"/>
      <c r="BRK166" s="404"/>
      <c r="BRL166" s="404"/>
      <c r="BRM166" s="404"/>
      <c r="BRN166" s="404"/>
      <c r="BRO166" s="404"/>
      <c r="BRP166" s="404"/>
      <c r="BRQ166" s="404"/>
      <c r="BRR166" s="404"/>
      <c r="BRS166" s="404"/>
      <c r="BRT166" s="404"/>
      <c r="BRU166" s="404"/>
      <c r="BRV166" s="404"/>
      <c r="BRW166" s="404"/>
      <c r="BRX166" s="404"/>
      <c r="BRY166" s="404"/>
      <c r="BRZ166" s="404"/>
      <c r="BSA166" s="404"/>
      <c r="BSB166" s="404"/>
      <c r="BSC166" s="404"/>
      <c r="BSD166" s="404"/>
      <c r="BSE166" s="404"/>
      <c r="BSF166" s="404"/>
      <c r="BSG166" s="404"/>
      <c r="BSH166" s="404"/>
      <c r="BSI166" s="404"/>
      <c r="BSJ166" s="404"/>
      <c r="BSK166" s="404"/>
      <c r="BSL166" s="404"/>
      <c r="BSM166" s="404"/>
      <c r="BSN166" s="404"/>
      <c r="BSO166" s="404"/>
      <c r="BSP166" s="404"/>
      <c r="BSQ166" s="404"/>
      <c r="BSR166" s="404"/>
      <c r="BSS166" s="404"/>
      <c r="BST166" s="404"/>
      <c r="BSU166" s="404"/>
      <c r="BSV166" s="404"/>
      <c r="BSW166" s="404"/>
      <c r="BSX166" s="404"/>
      <c r="BSY166" s="404"/>
      <c r="BSZ166" s="404"/>
      <c r="BTA166" s="404"/>
      <c r="BTB166" s="404"/>
      <c r="BTC166" s="404"/>
      <c r="BTD166" s="404"/>
      <c r="BTE166" s="404"/>
      <c r="BTF166" s="404"/>
      <c r="BTG166" s="404"/>
      <c r="BTH166" s="404"/>
      <c r="BTI166" s="404"/>
      <c r="BTJ166" s="404"/>
      <c r="BTK166" s="404"/>
      <c r="BTL166" s="404"/>
      <c r="BTM166" s="404"/>
      <c r="BTN166" s="404"/>
      <c r="BTO166" s="404"/>
      <c r="BTP166" s="404"/>
      <c r="BTQ166" s="404"/>
      <c r="BTR166" s="404"/>
      <c r="BTS166" s="404"/>
      <c r="BTT166" s="404"/>
      <c r="BTU166" s="404"/>
      <c r="BTV166" s="404"/>
      <c r="BTW166" s="404"/>
      <c r="BTX166" s="404"/>
      <c r="BTY166" s="404"/>
      <c r="BTZ166" s="404"/>
      <c r="BUA166" s="404"/>
      <c r="BUB166" s="404"/>
      <c r="BUC166" s="404"/>
      <c r="BUD166" s="404"/>
      <c r="BUE166" s="404"/>
      <c r="BUF166" s="404"/>
      <c r="BUG166" s="404"/>
      <c r="BUH166" s="404"/>
      <c r="BUI166" s="404"/>
      <c r="BUJ166" s="404"/>
      <c r="BUK166" s="404"/>
      <c r="BUL166" s="404"/>
      <c r="BUM166" s="404"/>
      <c r="BUN166" s="404"/>
      <c r="BUO166" s="404"/>
      <c r="BUP166" s="404"/>
      <c r="BUQ166" s="404"/>
      <c r="BUR166" s="404"/>
      <c r="BUS166" s="404"/>
      <c r="BUT166" s="404"/>
      <c r="BUU166" s="404"/>
      <c r="BUV166" s="404"/>
      <c r="BUW166" s="404"/>
      <c r="BUX166" s="404"/>
      <c r="BUY166" s="404"/>
      <c r="BUZ166" s="404"/>
      <c r="BVA166" s="404"/>
      <c r="BVB166" s="404"/>
      <c r="BVC166" s="404"/>
      <c r="BVD166" s="404"/>
      <c r="BVE166" s="404"/>
      <c r="BVF166" s="404"/>
      <c r="BVG166" s="404"/>
      <c r="BVH166" s="404"/>
      <c r="BVI166" s="404"/>
      <c r="BVJ166" s="404"/>
      <c r="BVK166" s="404"/>
      <c r="BVL166" s="404"/>
      <c r="BVM166" s="404"/>
      <c r="BVN166" s="404"/>
      <c r="BVO166" s="404"/>
      <c r="BVP166" s="404"/>
      <c r="BVQ166" s="404"/>
      <c r="BVR166" s="404"/>
      <c r="BVS166" s="404"/>
      <c r="BVT166" s="404"/>
      <c r="BVU166" s="404"/>
      <c r="BVV166" s="404"/>
      <c r="BVW166" s="404"/>
      <c r="BVX166" s="404"/>
      <c r="BVY166" s="404"/>
      <c r="BVZ166" s="404"/>
      <c r="BWA166" s="404"/>
      <c r="BWB166" s="404"/>
      <c r="BWC166" s="404"/>
      <c r="BWD166" s="404"/>
      <c r="BWE166" s="404"/>
      <c r="BWF166" s="404"/>
      <c r="BWG166" s="404"/>
      <c r="BWH166" s="404"/>
      <c r="BWI166" s="404"/>
      <c r="BWJ166" s="404"/>
      <c r="BWK166" s="404"/>
      <c r="BWL166" s="404"/>
      <c r="BWM166" s="404"/>
      <c r="BWN166" s="404"/>
      <c r="BWO166" s="404"/>
      <c r="BWP166" s="404"/>
      <c r="BWQ166" s="404"/>
      <c r="BWR166" s="404"/>
      <c r="BWS166" s="404"/>
      <c r="BWT166" s="404"/>
      <c r="BWU166" s="404"/>
      <c r="BWV166" s="404"/>
      <c r="BWW166" s="404"/>
      <c r="BWX166" s="404"/>
      <c r="BWY166" s="404"/>
      <c r="BWZ166" s="404"/>
      <c r="BXA166" s="404"/>
      <c r="BXB166" s="404"/>
      <c r="BXC166" s="404"/>
      <c r="BXD166" s="404"/>
      <c r="BXE166" s="404"/>
      <c r="BXF166" s="404"/>
      <c r="BXG166" s="404"/>
      <c r="BXH166" s="404"/>
      <c r="BXI166" s="404"/>
      <c r="BXJ166" s="404"/>
      <c r="BXK166" s="404"/>
      <c r="BXL166" s="404"/>
      <c r="BXM166" s="404"/>
      <c r="BXN166" s="404"/>
      <c r="BXO166" s="404"/>
      <c r="BXP166" s="404"/>
      <c r="BXQ166" s="404"/>
      <c r="BXR166" s="404"/>
      <c r="BXS166" s="404"/>
      <c r="BXT166" s="404"/>
      <c r="BXU166" s="404"/>
      <c r="BXV166" s="404"/>
      <c r="BXW166" s="404"/>
      <c r="BXX166" s="404"/>
      <c r="BXY166" s="404"/>
      <c r="BXZ166" s="404"/>
      <c r="BYA166" s="404"/>
      <c r="BYB166" s="404"/>
      <c r="BYC166" s="404"/>
      <c r="BYD166" s="404"/>
      <c r="BYE166" s="404"/>
      <c r="BYF166" s="404"/>
      <c r="BYG166" s="404"/>
      <c r="BYH166" s="404"/>
      <c r="BYI166" s="404"/>
      <c r="BYJ166" s="404"/>
      <c r="BYK166" s="404"/>
      <c r="BYL166" s="404"/>
      <c r="BYM166" s="404"/>
      <c r="BYN166" s="404"/>
      <c r="BYO166" s="404"/>
      <c r="BYP166" s="404"/>
      <c r="BYQ166" s="404"/>
      <c r="BYR166" s="404"/>
      <c r="BYS166" s="404"/>
      <c r="BYT166" s="404"/>
      <c r="BYU166" s="404"/>
      <c r="BYV166" s="404"/>
      <c r="BYW166" s="404"/>
      <c r="BYX166" s="404"/>
      <c r="BYY166" s="404"/>
      <c r="BYZ166" s="404"/>
      <c r="BZA166" s="404"/>
      <c r="BZB166" s="404"/>
      <c r="BZC166" s="404"/>
      <c r="BZD166" s="404"/>
      <c r="BZE166" s="404"/>
      <c r="BZF166" s="404"/>
      <c r="BZG166" s="404"/>
      <c r="BZH166" s="404"/>
      <c r="BZI166" s="404"/>
      <c r="BZJ166" s="404"/>
      <c r="BZK166" s="404"/>
      <c r="BZL166" s="404"/>
      <c r="BZM166" s="404"/>
      <c r="BZN166" s="404"/>
      <c r="BZO166" s="404"/>
      <c r="BZP166" s="404"/>
      <c r="BZQ166" s="404"/>
      <c r="BZR166" s="404"/>
      <c r="BZS166" s="404"/>
      <c r="BZT166" s="404"/>
      <c r="BZU166" s="404"/>
      <c r="BZV166" s="404"/>
      <c r="BZW166" s="404"/>
      <c r="BZX166" s="404"/>
      <c r="BZY166" s="404"/>
      <c r="BZZ166" s="404"/>
      <c r="CAA166" s="404"/>
      <c r="CAB166" s="404"/>
      <c r="CAC166" s="404"/>
      <c r="CAD166" s="404"/>
      <c r="CAE166" s="404"/>
      <c r="CAF166" s="404"/>
      <c r="CAG166" s="404"/>
      <c r="CAH166" s="404"/>
      <c r="CAI166" s="404"/>
      <c r="CAJ166" s="404"/>
      <c r="CAK166" s="404"/>
      <c r="CAL166" s="404"/>
      <c r="CAM166" s="404"/>
      <c r="CAN166" s="404"/>
      <c r="CAO166" s="404"/>
      <c r="CAP166" s="404"/>
      <c r="CAQ166" s="404"/>
      <c r="CAR166" s="404"/>
      <c r="CAS166" s="404"/>
      <c r="CAT166" s="404"/>
      <c r="CAU166" s="404"/>
      <c r="CAV166" s="404"/>
      <c r="CAW166" s="404"/>
      <c r="CAX166" s="404"/>
      <c r="CAY166" s="404"/>
      <c r="CAZ166" s="404"/>
      <c r="CBA166" s="404"/>
      <c r="CBB166" s="404"/>
      <c r="CBC166" s="404"/>
      <c r="CBD166" s="404"/>
      <c r="CBE166" s="404"/>
      <c r="CBF166" s="404"/>
      <c r="CBG166" s="404"/>
      <c r="CBH166" s="404"/>
      <c r="CBI166" s="404"/>
      <c r="CBJ166" s="404"/>
      <c r="CBK166" s="404"/>
      <c r="CBL166" s="404"/>
      <c r="CBM166" s="404"/>
      <c r="CBN166" s="404"/>
      <c r="CBO166" s="404"/>
      <c r="CBP166" s="404"/>
      <c r="CBQ166" s="404"/>
      <c r="CBR166" s="404"/>
      <c r="CBS166" s="404"/>
      <c r="CBT166" s="404"/>
      <c r="CBU166" s="404"/>
      <c r="CBV166" s="404"/>
      <c r="CBW166" s="404"/>
      <c r="CBX166" s="404"/>
      <c r="CBY166" s="404"/>
      <c r="CBZ166" s="404"/>
      <c r="CCA166" s="404"/>
      <c r="CCB166" s="404"/>
      <c r="CCC166" s="404"/>
      <c r="CCD166" s="404"/>
      <c r="CCE166" s="404"/>
      <c r="CCF166" s="404"/>
      <c r="CCG166" s="404"/>
      <c r="CCH166" s="404"/>
      <c r="CCI166" s="404"/>
      <c r="CCJ166" s="404"/>
      <c r="CCK166" s="404"/>
      <c r="CCL166" s="404"/>
      <c r="CCM166" s="404"/>
      <c r="CCN166" s="404"/>
      <c r="CCO166" s="404"/>
      <c r="CCP166" s="404"/>
      <c r="CCQ166" s="404"/>
      <c r="CCR166" s="404"/>
      <c r="CCS166" s="404"/>
      <c r="CCT166" s="404"/>
      <c r="CCU166" s="404"/>
      <c r="CCV166" s="404"/>
      <c r="CCW166" s="404"/>
      <c r="CCX166" s="404"/>
      <c r="CCY166" s="404"/>
      <c r="CCZ166" s="404"/>
      <c r="CDA166" s="404"/>
      <c r="CDB166" s="404"/>
      <c r="CDC166" s="404"/>
      <c r="CDD166" s="404"/>
      <c r="CDE166" s="404"/>
      <c r="CDF166" s="404"/>
      <c r="CDG166" s="404"/>
      <c r="CDH166" s="404"/>
      <c r="CDI166" s="404"/>
      <c r="CDJ166" s="404"/>
      <c r="CDK166" s="404"/>
      <c r="CDL166" s="404"/>
      <c r="CDM166" s="404"/>
      <c r="CDN166" s="404"/>
      <c r="CDO166" s="404"/>
      <c r="CDP166" s="404"/>
      <c r="CDQ166" s="404"/>
      <c r="CDR166" s="404"/>
      <c r="CDS166" s="404"/>
      <c r="CDT166" s="404"/>
      <c r="CDU166" s="404"/>
      <c r="CDV166" s="404"/>
      <c r="CDW166" s="404"/>
      <c r="CDX166" s="404"/>
      <c r="CDY166" s="404"/>
      <c r="CDZ166" s="404"/>
      <c r="CEA166" s="404"/>
      <c r="CEB166" s="404"/>
      <c r="CEC166" s="404"/>
      <c r="CED166" s="404"/>
      <c r="CEE166" s="404"/>
      <c r="CEF166" s="404"/>
      <c r="CEG166" s="404"/>
      <c r="CEH166" s="404"/>
      <c r="CEI166" s="404"/>
      <c r="CEJ166" s="404"/>
      <c r="CEK166" s="404"/>
      <c r="CEL166" s="404"/>
      <c r="CEM166" s="404"/>
      <c r="CEN166" s="404"/>
      <c r="CEO166" s="404"/>
      <c r="CEP166" s="404"/>
      <c r="CEQ166" s="404"/>
      <c r="CER166" s="404"/>
      <c r="CES166" s="404"/>
      <c r="CET166" s="404"/>
      <c r="CEU166" s="404"/>
      <c r="CEV166" s="404"/>
      <c r="CEW166" s="404"/>
      <c r="CEX166" s="404"/>
      <c r="CEY166" s="404"/>
      <c r="CEZ166" s="404"/>
      <c r="CFA166" s="404"/>
      <c r="CFB166" s="404"/>
      <c r="CFC166" s="404"/>
      <c r="CFD166" s="404"/>
      <c r="CFE166" s="404"/>
      <c r="CFF166" s="404"/>
      <c r="CFG166" s="404"/>
      <c r="CFH166" s="404"/>
      <c r="CFI166" s="404"/>
      <c r="CFJ166" s="404"/>
      <c r="CFK166" s="404"/>
      <c r="CFL166" s="404"/>
      <c r="CFM166" s="404"/>
      <c r="CFN166" s="404"/>
      <c r="CFO166" s="404"/>
      <c r="CFP166" s="404"/>
      <c r="CFQ166" s="404"/>
      <c r="CFR166" s="404"/>
      <c r="CFS166" s="404"/>
      <c r="CFT166" s="404"/>
      <c r="CFU166" s="404"/>
      <c r="CFV166" s="404"/>
      <c r="CFW166" s="404"/>
      <c r="CFX166" s="404"/>
      <c r="CFY166" s="404"/>
      <c r="CFZ166" s="404"/>
      <c r="CGA166" s="404"/>
      <c r="CGB166" s="404"/>
      <c r="CGC166" s="404"/>
      <c r="CGD166" s="404"/>
      <c r="CGE166" s="404"/>
      <c r="CGF166" s="404"/>
      <c r="CGG166" s="404"/>
      <c r="CGH166" s="404"/>
      <c r="CGI166" s="404"/>
      <c r="CGJ166" s="404"/>
      <c r="CGK166" s="404"/>
      <c r="CGL166" s="404"/>
      <c r="CGM166" s="404"/>
      <c r="CGN166" s="404"/>
      <c r="CGO166" s="404"/>
      <c r="CGP166" s="404"/>
      <c r="CGQ166" s="404"/>
      <c r="CGR166" s="404"/>
      <c r="CGS166" s="404"/>
      <c r="CGT166" s="404"/>
      <c r="CGU166" s="404"/>
      <c r="CGV166" s="404"/>
      <c r="CGW166" s="404"/>
      <c r="CGX166" s="404"/>
      <c r="CGY166" s="404"/>
      <c r="CGZ166" s="404"/>
      <c r="CHA166" s="404"/>
      <c r="CHB166" s="404"/>
      <c r="CHC166" s="404"/>
      <c r="CHD166" s="404"/>
      <c r="CHE166" s="404"/>
      <c r="CHF166" s="404"/>
      <c r="CHG166" s="404"/>
      <c r="CHH166" s="404"/>
      <c r="CHI166" s="404"/>
      <c r="CHJ166" s="404"/>
      <c r="CHK166" s="404"/>
      <c r="CHL166" s="404"/>
      <c r="CHM166" s="404"/>
      <c r="CHN166" s="404"/>
      <c r="CHO166" s="404"/>
      <c r="CHP166" s="404"/>
      <c r="CHQ166" s="404"/>
      <c r="CHR166" s="404"/>
      <c r="CHS166" s="404"/>
      <c r="CHT166" s="404"/>
      <c r="CHU166" s="404"/>
      <c r="CHV166" s="404"/>
      <c r="CHW166" s="404"/>
      <c r="CHX166" s="404"/>
      <c r="CHY166" s="404"/>
      <c r="CHZ166" s="404"/>
      <c r="CIA166" s="404"/>
      <c r="CIB166" s="404"/>
      <c r="CIC166" s="404"/>
      <c r="CID166" s="404"/>
      <c r="CIE166" s="404"/>
      <c r="CIF166" s="404"/>
      <c r="CIG166" s="404"/>
      <c r="CIH166" s="404"/>
      <c r="CII166" s="404"/>
      <c r="CIJ166" s="404"/>
      <c r="CIK166" s="404"/>
      <c r="CIL166" s="404"/>
      <c r="CIM166" s="404"/>
      <c r="CIN166" s="404"/>
      <c r="CIO166" s="404"/>
      <c r="CIP166" s="404"/>
      <c r="CIQ166" s="404"/>
      <c r="CIR166" s="404"/>
      <c r="CIS166" s="404"/>
      <c r="CIT166" s="404"/>
      <c r="CIU166" s="404"/>
      <c r="CIV166" s="404"/>
      <c r="CIW166" s="404"/>
      <c r="CIX166" s="404"/>
      <c r="CIY166" s="404"/>
      <c r="CIZ166" s="404"/>
      <c r="CJA166" s="404"/>
      <c r="CJB166" s="404"/>
      <c r="CJC166" s="404"/>
      <c r="CJD166" s="404"/>
      <c r="CJE166" s="404"/>
      <c r="CJF166" s="404"/>
      <c r="CJG166" s="404"/>
      <c r="CJH166" s="404"/>
      <c r="CJI166" s="404"/>
      <c r="CJJ166" s="404"/>
      <c r="CJK166" s="404"/>
      <c r="CJL166" s="404"/>
      <c r="CJM166" s="404"/>
      <c r="CJN166" s="404"/>
      <c r="CJO166" s="404"/>
      <c r="CJP166" s="404"/>
      <c r="CJQ166" s="404"/>
      <c r="CJR166" s="404"/>
      <c r="CJS166" s="404"/>
      <c r="CJT166" s="404"/>
      <c r="CJU166" s="404"/>
      <c r="CJV166" s="404"/>
      <c r="CJW166" s="404"/>
      <c r="CJX166" s="404"/>
      <c r="CJY166" s="404"/>
      <c r="CJZ166" s="404"/>
      <c r="CKA166" s="404"/>
      <c r="CKB166" s="404"/>
      <c r="CKC166" s="404"/>
      <c r="CKD166" s="404"/>
      <c r="CKE166" s="404"/>
      <c r="CKF166" s="404"/>
      <c r="CKG166" s="404"/>
      <c r="CKH166" s="404"/>
      <c r="CKI166" s="404"/>
      <c r="CKJ166" s="404"/>
      <c r="CKK166" s="404"/>
      <c r="CKL166" s="404"/>
      <c r="CKM166" s="404"/>
      <c r="CKN166" s="404"/>
      <c r="CKO166" s="404"/>
      <c r="CKP166" s="404"/>
      <c r="CKQ166" s="404"/>
      <c r="CKR166" s="404"/>
      <c r="CKS166" s="404"/>
      <c r="CKT166" s="404"/>
      <c r="CKU166" s="404"/>
      <c r="CKV166" s="404"/>
      <c r="CKW166" s="404"/>
      <c r="CKX166" s="404"/>
      <c r="CKY166" s="404"/>
      <c r="CKZ166" s="404"/>
      <c r="CLA166" s="404"/>
      <c r="CLB166" s="404"/>
      <c r="CLC166" s="404"/>
      <c r="CLD166" s="404"/>
      <c r="CLE166" s="404"/>
      <c r="CLF166" s="404"/>
      <c r="CLG166" s="404"/>
      <c r="CLH166" s="404"/>
      <c r="CLI166" s="404"/>
      <c r="CLJ166" s="404"/>
      <c r="CLK166" s="404"/>
      <c r="CLL166" s="404"/>
      <c r="CLM166" s="404"/>
      <c r="CLN166" s="404"/>
      <c r="CLO166" s="404"/>
      <c r="CLP166" s="404"/>
      <c r="CLQ166" s="404"/>
      <c r="CLR166" s="404"/>
      <c r="CLS166" s="404"/>
      <c r="CLT166" s="404"/>
      <c r="CLU166" s="404"/>
      <c r="CLV166" s="404"/>
      <c r="CLW166" s="404"/>
      <c r="CLX166" s="404"/>
      <c r="CLY166" s="404"/>
      <c r="CLZ166" s="404"/>
      <c r="CMA166" s="404"/>
      <c r="CMB166" s="404"/>
      <c r="CMC166" s="404"/>
      <c r="CMD166" s="404"/>
      <c r="CME166" s="404"/>
      <c r="CMF166" s="404"/>
      <c r="CMG166" s="404"/>
      <c r="CMH166" s="404"/>
      <c r="CMI166" s="404"/>
      <c r="CMJ166" s="404"/>
      <c r="CMK166" s="404"/>
      <c r="CML166" s="404"/>
      <c r="CMM166" s="404"/>
      <c r="CMN166" s="404"/>
      <c r="CMO166" s="404"/>
      <c r="CMP166" s="404"/>
      <c r="CMQ166" s="404"/>
      <c r="CMR166" s="404"/>
      <c r="CMS166" s="404"/>
      <c r="CMT166" s="404"/>
      <c r="CMU166" s="404"/>
      <c r="CMV166" s="404"/>
      <c r="CMW166" s="404"/>
      <c r="CMX166" s="404"/>
      <c r="CMY166" s="404"/>
      <c r="CMZ166" s="404"/>
      <c r="CNA166" s="404"/>
      <c r="CNB166" s="404"/>
      <c r="CNC166" s="404"/>
      <c r="CND166" s="404"/>
      <c r="CNE166" s="404"/>
      <c r="CNF166" s="404"/>
      <c r="CNG166" s="404"/>
      <c r="CNH166" s="404"/>
      <c r="CNI166" s="404"/>
      <c r="CNJ166" s="404"/>
      <c r="CNK166" s="404"/>
      <c r="CNL166" s="404"/>
      <c r="CNM166" s="404"/>
      <c r="CNN166" s="404"/>
      <c r="CNO166" s="404"/>
      <c r="CNP166" s="404"/>
      <c r="CNQ166" s="404"/>
      <c r="CNR166" s="404"/>
      <c r="CNS166" s="404"/>
      <c r="CNT166" s="404"/>
      <c r="CNU166" s="404"/>
      <c r="CNV166" s="404"/>
      <c r="CNW166" s="404"/>
      <c r="CNX166" s="404"/>
      <c r="CNY166" s="404"/>
      <c r="CNZ166" s="404"/>
      <c r="COA166" s="404"/>
      <c r="COB166" s="404"/>
      <c r="COC166" s="404"/>
      <c r="COD166" s="404"/>
      <c r="COE166" s="404"/>
      <c r="COF166" s="404"/>
      <c r="COG166" s="404"/>
      <c r="COH166" s="404"/>
      <c r="COI166" s="404"/>
      <c r="COJ166" s="404"/>
      <c r="COK166" s="404"/>
      <c r="COL166" s="404"/>
      <c r="COM166" s="404"/>
      <c r="CON166" s="404"/>
      <c r="COO166" s="404"/>
      <c r="COP166" s="404"/>
      <c r="COQ166" s="404"/>
      <c r="COR166" s="404"/>
      <c r="COS166" s="404"/>
      <c r="COT166" s="404"/>
      <c r="COU166" s="404"/>
      <c r="COV166" s="404"/>
      <c r="COW166" s="404"/>
      <c r="COX166" s="404"/>
      <c r="COY166" s="404"/>
      <c r="COZ166" s="404"/>
      <c r="CPA166" s="404"/>
      <c r="CPB166" s="404"/>
      <c r="CPC166" s="404"/>
      <c r="CPD166" s="404"/>
      <c r="CPE166" s="404"/>
      <c r="CPF166" s="404"/>
      <c r="CPG166" s="404"/>
      <c r="CPH166" s="404"/>
      <c r="CPI166" s="404"/>
      <c r="CPJ166" s="404"/>
      <c r="CPK166" s="404"/>
      <c r="CPL166" s="404"/>
      <c r="CPM166" s="404"/>
      <c r="CPN166" s="404"/>
      <c r="CPO166" s="404"/>
      <c r="CPP166" s="404"/>
      <c r="CPQ166" s="404"/>
      <c r="CPR166" s="404"/>
      <c r="CPS166" s="404"/>
      <c r="CPT166" s="404"/>
      <c r="CPU166" s="404"/>
      <c r="CPV166" s="404"/>
      <c r="CPW166" s="404"/>
      <c r="CPX166" s="404"/>
      <c r="CPY166" s="404"/>
      <c r="CPZ166" s="404"/>
      <c r="CQA166" s="404"/>
      <c r="CQB166" s="404"/>
      <c r="CQC166" s="404"/>
      <c r="CQD166" s="404"/>
      <c r="CQE166" s="404"/>
      <c r="CQF166" s="404"/>
      <c r="CQG166" s="404"/>
      <c r="CQH166" s="404"/>
      <c r="CQI166" s="404"/>
      <c r="CQJ166" s="404"/>
      <c r="CQK166" s="404"/>
      <c r="CQL166" s="404"/>
      <c r="CQM166" s="404"/>
      <c r="CQN166" s="404"/>
      <c r="CQO166" s="404"/>
      <c r="CQP166" s="404"/>
      <c r="CQQ166" s="404"/>
      <c r="CQR166" s="404"/>
      <c r="CQS166" s="404"/>
      <c r="CQT166" s="404"/>
      <c r="CQU166" s="404"/>
      <c r="CQV166" s="404"/>
      <c r="CQW166" s="404"/>
      <c r="CQX166" s="404"/>
      <c r="CQY166" s="404"/>
      <c r="CQZ166" s="404"/>
      <c r="CRA166" s="404"/>
      <c r="CRB166" s="404"/>
      <c r="CRC166" s="404"/>
      <c r="CRD166" s="404"/>
      <c r="CRE166" s="404"/>
      <c r="CRF166" s="404"/>
      <c r="CRG166" s="404"/>
      <c r="CRH166" s="404"/>
      <c r="CRI166" s="404"/>
      <c r="CRJ166" s="404"/>
      <c r="CRK166" s="404"/>
      <c r="CRL166" s="404"/>
      <c r="CRM166" s="404"/>
      <c r="CRN166" s="404"/>
      <c r="CRO166" s="404"/>
      <c r="CRP166" s="404"/>
      <c r="CRQ166" s="404"/>
      <c r="CRR166" s="404"/>
      <c r="CRS166" s="404"/>
      <c r="CRT166" s="404"/>
      <c r="CRU166" s="404"/>
      <c r="CRV166" s="404"/>
      <c r="CRW166" s="404"/>
      <c r="CRX166" s="404"/>
      <c r="CRY166" s="404"/>
      <c r="CRZ166" s="404"/>
      <c r="CSA166" s="404"/>
      <c r="CSB166" s="404"/>
      <c r="CSC166" s="404"/>
      <c r="CSD166" s="404"/>
      <c r="CSE166" s="404"/>
      <c r="CSF166" s="404"/>
      <c r="CSG166" s="404"/>
      <c r="CSH166" s="404"/>
      <c r="CSI166" s="404"/>
      <c r="CSJ166" s="404"/>
      <c r="CSK166" s="404"/>
      <c r="CSL166" s="404"/>
      <c r="CSM166" s="404"/>
      <c r="CSN166" s="404"/>
      <c r="CSO166" s="404"/>
      <c r="CSP166" s="404"/>
      <c r="CSQ166" s="404"/>
      <c r="CSR166" s="404"/>
      <c r="CSS166" s="404"/>
      <c r="CST166" s="404"/>
      <c r="CSU166" s="404"/>
      <c r="CSV166" s="404"/>
      <c r="CSW166" s="404"/>
      <c r="CSX166" s="404"/>
      <c r="CSY166" s="404"/>
      <c r="CSZ166" s="404"/>
      <c r="CTA166" s="404"/>
      <c r="CTB166" s="404"/>
      <c r="CTC166" s="404"/>
      <c r="CTD166" s="404"/>
      <c r="CTE166" s="404"/>
      <c r="CTF166" s="404"/>
      <c r="CTG166" s="404"/>
      <c r="CTH166" s="404"/>
      <c r="CTI166" s="404"/>
      <c r="CTJ166" s="404"/>
      <c r="CTK166" s="404"/>
      <c r="CTL166" s="404"/>
      <c r="CTM166" s="404"/>
      <c r="CTN166" s="404"/>
      <c r="CTO166" s="404"/>
      <c r="CTP166" s="404"/>
      <c r="CTQ166" s="404"/>
      <c r="CTR166" s="404"/>
      <c r="CTS166" s="404"/>
      <c r="CTT166" s="404"/>
      <c r="CTU166" s="404"/>
      <c r="CTV166" s="404"/>
      <c r="CTW166" s="404"/>
      <c r="CTX166" s="404"/>
      <c r="CTY166" s="404"/>
      <c r="CTZ166" s="404"/>
      <c r="CUA166" s="404"/>
      <c r="CUB166" s="404"/>
      <c r="CUC166" s="404"/>
      <c r="CUD166" s="404"/>
      <c r="CUE166" s="404"/>
      <c r="CUF166" s="404"/>
      <c r="CUG166" s="404"/>
      <c r="CUH166" s="404"/>
      <c r="CUI166" s="404"/>
      <c r="CUJ166" s="404"/>
      <c r="CUK166" s="404"/>
      <c r="CUL166" s="404"/>
      <c r="CUM166" s="404"/>
      <c r="CUN166" s="404"/>
      <c r="CUO166" s="404"/>
      <c r="CUP166" s="404"/>
      <c r="CUQ166" s="404"/>
      <c r="CUR166" s="404"/>
      <c r="CUS166" s="404"/>
      <c r="CUT166" s="404"/>
      <c r="CUU166" s="404"/>
      <c r="CUV166" s="404"/>
      <c r="CUW166" s="404"/>
      <c r="CUX166" s="404"/>
      <c r="CUY166" s="404"/>
      <c r="CUZ166" s="404"/>
      <c r="CVA166" s="404"/>
      <c r="CVB166" s="404"/>
      <c r="CVC166" s="404"/>
      <c r="CVD166" s="404"/>
      <c r="CVE166" s="404"/>
      <c r="CVF166" s="404"/>
      <c r="CVG166" s="404"/>
      <c r="CVH166" s="404"/>
      <c r="CVI166" s="404"/>
      <c r="CVJ166" s="404"/>
      <c r="CVK166" s="404"/>
      <c r="CVL166" s="404"/>
      <c r="CVM166" s="404"/>
      <c r="CVN166" s="404"/>
      <c r="CVO166" s="404"/>
      <c r="CVP166" s="404"/>
      <c r="CVQ166" s="404"/>
      <c r="CVR166" s="404"/>
      <c r="CVS166" s="404"/>
      <c r="CVT166" s="404"/>
      <c r="CVU166" s="404"/>
      <c r="CVV166" s="404"/>
      <c r="CVW166" s="404"/>
      <c r="CVX166" s="404"/>
      <c r="CVY166" s="404"/>
      <c r="CVZ166" s="404"/>
      <c r="CWA166" s="404"/>
      <c r="CWB166" s="404"/>
      <c r="CWC166" s="404"/>
      <c r="CWD166" s="404"/>
      <c r="CWE166" s="404"/>
      <c r="CWF166" s="404"/>
      <c r="CWG166" s="404"/>
      <c r="CWH166" s="404"/>
      <c r="CWI166" s="404"/>
      <c r="CWJ166" s="404"/>
      <c r="CWK166" s="404"/>
      <c r="CWL166" s="404"/>
      <c r="CWM166" s="404"/>
      <c r="CWN166" s="404"/>
      <c r="CWO166" s="404"/>
      <c r="CWP166" s="404"/>
      <c r="CWQ166" s="404"/>
      <c r="CWR166" s="404"/>
      <c r="CWS166" s="404"/>
      <c r="CWT166" s="404"/>
      <c r="CWU166" s="404"/>
      <c r="CWV166" s="404"/>
      <c r="CWW166" s="404"/>
      <c r="CWX166" s="404"/>
      <c r="CWY166" s="404"/>
      <c r="CWZ166" s="404"/>
      <c r="CXA166" s="404"/>
      <c r="CXB166" s="404"/>
      <c r="CXC166" s="404"/>
      <c r="CXD166" s="404"/>
      <c r="CXE166" s="404"/>
      <c r="CXF166" s="404"/>
      <c r="CXG166" s="404"/>
      <c r="CXH166" s="404"/>
      <c r="CXI166" s="404"/>
      <c r="CXJ166" s="404"/>
      <c r="CXK166" s="404"/>
      <c r="CXL166" s="404"/>
      <c r="CXM166" s="404"/>
      <c r="CXN166" s="404"/>
      <c r="CXO166" s="404"/>
      <c r="CXP166" s="404"/>
      <c r="CXQ166" s="404"/>
      <c r="CXR166" s="404"/>
      <c r="CXS166" s="404"/>
      <c r="CXT166" s="404"/>
      <c r="CXU166" s="404"/>
      <c r="CXV166" s="404"/>
      <c r="CXW166" s="404"/>
      <c r="CXX166" s="404"/>
      <c r="CXY166" s="404"/>
      <c r="CXZ166" s="404"/>
      <c r="CYA166" s="404"/>
      <c r="CYB166" s="404"/>
      <c r="CYC166" s="404"/>
      <c r="CYD166" s="404"/>
      <c r="CYE166" s="404"/>
      <c r="CYF166" s="404"/>
      <c r="CYG166" s="404"/>
      <c r="CYH166" s="404"/>
      <c r="CYI166" s="404"/>
      <c r="CYJ166" s="404"/>
      <c r="CYK166" s="404"/>
      <c r="CYL166" s="404"/>
      <c r="CYM166" s="404"/>
      <c r="CYN166" s="404"/>
      <c r="CYO166" s="404"/>
      <c r="CYP166" s="404"/>
      <c r="CYQ166" s="404"/>
      <c r="CYR166" s="404"/>
      <c r="CYS166" s="404"/>
      <c r="CYT166" s="404"/>
      <c r="CYU166" s="404"/>
      <c r="CYV166" s="404"/>
      <c r="CYW166" s="404"/>
      <c r="CYX166" s="404"/>
      <c r="CYY166" s="404"/>
      <c r="CYZ166" s="404"/>
      <c r="CZA166" s="404"/>
      <c r="CZB166" s="404"/>
      <c r="CZC166" s="404"/>
      <c r="CZD166" s="404"/>
      <c r="CZE166" s="404"/>
      <c r="CZF166" s="404"/>
      <c r="CZG166" s="404"/>
      <c r="CZH166" s="404"/>
      <c r="CZI166" s="404"/>
      <c r="CZJ166" s="404"/>
      <c r="CZK166" s="404"/>
      <c r="CZL166" s="404"/>
      <c r="CZM166" s="404"/>
      <c r="CZN166" s="404"/>
      <c r="CZO166" s="404"/>
      <c r="CZP166" s="404"/>
      <c r="CZQ166" s="404"/>
      <c r="CZR166" s="404"/>
      <c r="CZS166" s="404"/>
      <c r="CZT166" s="404"/>
      <c r="CZU166" s="404"/>
      <c r="CZV166" s="404"/>
      <c r="CZW166" s="404"/>
      <c r="CZX166" s="404"/>
      <c r="CZY166" s="404"/>
      <c r="CZZ166" s="404"/>
      <c r="DAA166" s="404"/>
      <c r="DAB166" s="404"/>
      <c r="DAC166" s="404"/>
      <c r="DAD166" s="404"/>
      <c r="DAE166" s="404"/>
      <c r="DAF166" s="404"/>
      <c r="DAG166" s="404"/>
      <c r="DAH166" s="404"/>
      <c r="DAI166" s="404"/>
      <c r="DAJ166" s="404"/>
      <c r="DAK166" s="404"/>
      <c r="DAL166" s="404"/>
      <c r="DAM166" s="404"/>
      <c r="DAN166" s="404"/>
      <c r="DAO166" s="404"/>
      <c r="DAP166" s="404"/>
      <c r="DAQ166" s="404"/>
      <c r="DAR166" s="404"/>
      <c r="DAS166" s="404"/>
      <c r="DAT166" s="404"/>
      <c r="DAU166" s="404"/>
      <c r="DAV166" s="404"/>
      <c r="DAW166" s="404"/>
      <c r="DAX166" s="404"/>
      <c r="DAY166" s="404"/>
      <c r="DAZ166" s="404"/>
      <c r="DBA166" s="404"/>
      <c r="DBB166" s="404"/>
      <c r="DBC166" s="404"/>
      <c r="DBD166" s="404"/>
      <c r="DBE166" s="404"/>
      <c r="DBF166" s="404"/>
      <c r="DBG166" s="404"/>
      <c r="DBH166" s="404"/>
      <c r="DBI166" s="404"/>
      <c r="DBJ166" s="404"/>
      <c r="DBK166" s="404"/>
      <c r="DBL166" s="404"/>
      <c r="DBM166" s="404"/>
      <c r="DBN166" s="404"/>
      <c r="DBO166" s="404"/>
      <c r="DBP166" s="404"/>
      <c r="DBQ166" s="404"/>
      <c r="DBR166" s="404"/>
      <c r="DBS166" s="404"/>
      <c r="DBT166" s="404"/>
      <c r="DBU166" s="404"/>
      <c r="DBV166" s="404"/>
      <c r="DBW166" s="404"/>
      <c r="DBX166" s="404"/>
      <c r="DBY166" s="404"/>
      <c r="DBZ166" s="404"/>
      <c r="DCA166" s="404"/>
      <c r="DCB166" s="404"/>
      <c r="DCC166" s="404"/>
      <c r="DCD166" s="404"/>
      <c r="DCE166" s="404"/>
      <c r="DCF166" s="404"/>
      <c r="DCG166" s="404"/>
      <c r="DCH166" s="404"/>
      <c r="DCI166" s="404"/>
      <c r="DCJ166" s="404"/>
      <c r="DCK166" s="404"/>
      <c r="DCL166" s="404"/>
      <c r="DCM166" s="404"/>
      <c r="DCN166" s="404"/>
      <c r="DCO166" s="404"/>
      <c r="DCP166" s="404"/>
      <c r="DCQ166" s="404"/>
      <c r="DCR166" s="404"/>
      <c r="DCS166" s="404"/>
      <c r="DCT166" s="404"/>
      <c r="DCU166" s="404"/>
      <c r="DCV166" s="404"/>
      <c r="DCW166" s="404"/>
      <c r="DCX166" s="404"/>
      <c r="DCY166" s="404"/>
      <c r="DCZ166" s="404"/>
      <c r="DDA166" s="404"/>
      <c r="DDB166" s="404"/>
      <c r="DDC166" s="404"/>
      <c r="DDD166" s="404"/>
      <c r="DDE166" s="404"/>
      <c r="DDF166" s="404"/>
      <c r="DDG166" s="404"/>
      <c r="DDH166" s="404"/>
      <c r="DDI166" s="404"/>
      <c r="DDJ166" s="404"/>
      <c r="DDK166" s="404"/>
      <c r="DDL166" s="404"/>
      <c r="DDM166" s="404"/>
      <c r="DDN166" s="404"/>
      <c r="DDO166" s="404"/>
      <c r="DDP166" s="404"/>
      <c r="DDQ166" s="404"/>
      <c r="DDR166" s="404"/>
      <c r="DDS166" s="404"/>
      <c r="DDT166" s="404"/>
      <c r="DDU166" s="404"/>
      <c r="DDV166" s="404"/>
      <c r="DDW166" s="404"/>
      <c r="DDX166" s="404"/>
      <c r="DDY166" s="404"/>
      <c r="DDZ166" s="404"/>
      <c r="DEA166" s="404"/>
      <c r="DEB166" s="404"/>
      <c r="DEC166" s="404"/>
      <c r="DED166" s="404"/>
      <c r="DEE166" s="404"/>
      <c r="DEF166" s="404"/>
      <c r="DEG166" s="404"/>
      <c r="DEH166" s="404"/>
      <c r="DEI166" s="404"/>
      <c r="DEJ166" s="404"/>
      <c r="DEK166" s="404"/>
      <c r="DEL166" s="404"/>
      <c r="DEM166" s="404"/>
      <c r="DEN166" s="404"/>
      <c r="DEO166" s="404"/>
      <c r="DEP166" s="404"/>
      <c r="DEQ166" s="404"/>
      <c r="DER166" s="404"/>
      <c r="DES166" s="404"/>
      <c r="DET166" s="404"/>
      <c r="DEU166" s="404"/>
      <c r="DEV166" s="404"/>
      <c r="DEW166" s="404"/>
      <c r="DEX166" s="404"/>
      <c r="DEY166" s="404"/>
      <c r="DEZ166" s="404"/>
      <c r="DFA166" s="404"/>
      <c r="DFB166" s="404"/>
      <c r="DFC166" s="404"/>
      <c r="DFD166" s="404"/>
      <c r="DFE166" s="404"/>
      <c r="DFF166" s="404"/>
      <c r="DFG166" s="404"/>
      <c r="DFH166" s="404"/>
      <c r="DFI166" s="404"/>
      <c r="DFJ166" s="404"/>
      <c r="DFK166" s="404"/>
      <c r="DFL166" s="404"/>
      <c r="DFM166" s="404"/>
      <c r="DFN166" s="404"/>
      <c r="DFO166" s="404"/>
      <c r="DFP166" s="404"/>
      <c r="DFQ166" s="404"/>
      <c r="DFR166" s="404"/>
      <c r="DFS166" s="404"/>
      <c r="DFT166" s="404"/>
      <c r="DFU166" s="404"/>
      <c r="DFV166" s="404"/>
      <c r="DFW166" s="404"/>
      <c r="DFX166" s="404"/>
      <c r="DFY166" s="404"/>
      <c r="DFZ166" s="404"/>
      <c r="DGA166" s="404"/>
      <c r="DGB166" s="404"/>
      <c r="DGC166" s="404"/>
      <c r="DGD166" s="404"/>
      <c r="DGE166" s="404"/>
      <c r="DGF166" s="404"/>
      <c r="DGG166" s="404"/>
      <c r="DGH166" s="404"/>
      <c r="DGI166" s="404"/>
      <c r="DGJ166" s="404"/>
      <c r="DGK166" s="404"/>
      <c r="DGL166" s="404"/>
      <c r="DGM166" s="404"/>
      <c r="DGN166" s="404"/>
      <c r="DGO166" s="404"/>
      <c r="DGP166" s="404"/>
      <c r="DGQ166" s="404"/>
      <c r="DGR166" s="404"/>
      <c r="DGS166" s="404"/>
      <c r="DGT166" s="404"/>
      <c r="DGU166" s="404"/>
      <c r="DGV166" s="404"/>
      <c r="DGW166" s="404"/>
      <c r="DGX166" s="404"/>
      <c r="DGY166" s="404"/>
      <c r="DGZ166" s="404"/>
      <c r="DHA166" s="404"/>
      <c r="DHB166" s="404"/>
      <c r="DHC166" s="404"/>
      <c r="DHD166" s="404"/>
      <c r="DHE166" s="404"/>
      <c r="DHF166" s="404"/>
      <c r="DHG166" s="404"/>
      <c r="DHH166" s="404"/>
      <c r="DHI166" s="404"/>
      <c r="DHJ166" s="404"/>
      <c r="DHK166" s="404"/>
      <c r="DHL166" s="404"/>
      <c r="DHM166" s="404"/>
      <c r="DHN166" s="404"/>
      <c r="DHO166" s="404"/>
      <c r="DHP166" s="404"/>
      <c r="DHQ166" s="404"/>
      <c r="DHR166" s="404"/>
      <c r="DHS166" s="404"/>
      <c r="DHT166" s="404"/>
      <c r="DHU166" s="404"/>
      <c r="DHV166" s="404"/>
      <c r="DHW166" s="404"/>
      <c r="DHX166" s="404"/>
      <c r="DHY166" s="404"/>
      <c r="DHZ166" s="404"/>
      <c r="DIA166" s="404"/>
      <c r="DIB166" s="404"/>
      <c r="DIC166" s="404"/>
      <c r="DID166" s="404"/>
      <c r="DIE166" s="404"/>
      <c r="DIF166" s="404"/>
      <c r="DIG166" s="404"/>
      <c r="DIH166" s="404"/>
      <c r="DII166" s="404"/>
      <c r="DIJ166" s="404"/>
      <c r="DIK166" s="404"/>
      <c r="DIL166" s="404"/>
      <c r="DIM166" s="404"/>
      <c r="DIN166" s="404"/>
      <c r="DIO166" s="404"/>
      <c r="DIP166" s="404"/>
      <c r="DIQ166" s="404"/>
      <c r="DIR166" s="404"/>
      <c r="DIS166" s="404"/>
      <c r="DIT166" s="404"/>
      <c r="DIU166" s="404"/>
      <c r="DIV166" s="404"/>
      <c r="DIW166" s="404"/>
      <c r="DIX166" s="404"/>
      <c r="DIY166" s="404"/>
      <c r="DIZ166" s="404"/>
      <c r="DJA166" s="404"/>
      <c r="DJB166" s="404"/>
      <c r="DJC166" s="404"/>
      <c r="DJD166" s="404"/>
      <c r="DJE166" s="404"/>
      <c r="DJF166" s="404"/>
      <c r="DJG166" s="404"/>
      <c r="DJH166" s="404"/>
      <c r="DJI166" s="404"/>
      <c r="DJJ166" s="404"/>
      <c r="DJK166" s="404"/>
      <c r="DJL166" s="404"/>
      <c r="DJM166" s="404"/>
      <c r="DJN166" s="404"/>
      <c r="DJO166" s="404"/>
      <c r="DJP166" s="404"/>
      <c r="DJQ166" s="404"/>
      <c r="DJR166" s="404"/>
      <c r="DJS166" s="404"/>
      <c r="DJT166" s="404"/>
      <c r="DJU166" s="404"/>
      <c r="DJV166" s="404"/>
      <c r="DJW166" s="404"/>
      <c r="DJX166" s="404"/>
      <c r="DJY166" s="404"/>
      <c r="DJZ166" s="404"/>
      <c r="DKA166" s="404"/>
      <c r="DKB166" s="404"/>
      <c r="DKC166" s="404"/>
      <c r="DKD166" s="404"/>
      <c r="DKE166" s="404"/>
      <c r="DKF166" s="404"/>
      <c r="DKG166" s="404"/>
      <c r="DKH166" s="404"/>
      <c r="DKI166" s="404"/>
      <c r="DKJ166" s="404"/>
      <c r="DKK166" s="404"/>
      <c r="DKL166" s="404"/>
      <c r="DKM166" s="404"/>
      <c r="DKN166" s="404"/>
      <c r="DKO166" s="404"/>
      <c r="DKP166" s="404"/>
      <c r="DKQ166" s="404"/>
      <c r="DKR166" s="404"/>
      <c r="DKS166" s="404"/>
      <c r="DKT166" s="404"/>
      <c r="DKU166" s="404"/>
      <c r="DKV166" s="404"/>
      <c r="DKW166" s="404"/>
      <c r="DKX166" s="404"/>
      <c r="DKY166" s="404"/>
      <c r="DKZ166" s="404"/>
      <c r="DLA166" s="404"/>
      <c r="DLB166" s="404"/>
      <c r="DLC166" s="404"/>
      <c r="DLD166" s="404"/>
      <c r="DLE166" s="404"/>
      <c r="DLF166" s="404"/>
      <c r="DLG166" s="404"/>
      <c r="DLH166" s="404"/>
      <c r="DLI166" s="404"/>
      <c r="DLJ166" s="404"/>
      <c r="DLK166" s="404"/>
      <c r="DLL166" s="404"/>
      <c r="DLM166" s="404"/>
      <c r="DLN166" s="404"/>
      <c r="DLO166" s="404"/>
      <c r="DLP166" s="404"/>
      <c r="DLQ166" s="404"/>
      <c r="DLR166" s="404"/>
      <c r="DLS166" s="404"/>
      <c r="DLT166" s="404"/>
      <c r="DLU166" s="404"/>
      <c r="DLV166" s="404"/>
      <c r="DLW166" s="404"/>
      <c r="DLX166" s="404"/>
      <c r="DLY166" s="404"/>
      <c r="DLZ166" s="404"/>
      <c r="DMA166" s="404"/>
      <c r="DMB166" s="404"/>
      <c r="DMC166" s="404"/>
      <c r="DMD166" s="404"/>
      <c r="DME166" s="404"/>
      <c r="DMF166" s="404"/>
      <c r="DMG166" s="404"/>
      <c r="DMH166" s="404"/>
      <c r="DMI166" s="404"/>
      <c r="DMJ166" s="404"/>
      <c r="DMK166" s="404"/>
      <c r="DML166" s="404"/>
      <c r="DMM166" s="404"/>
      <c r="DMN166" s="404"/>
      <c r="DMO166" s="404"/>
      <c r="DMP166" s="404"/>
      <c r="DMQ166" s="404"/>
      <c r="DMR166" s="404"/>
      <c r="DMS166" s="404"/>
      <c r="DMT166" s="404"/>
      <c r="DMU166" s="404"/>
      <c r="DMV166" s="404"/>
      <c r="DMW166" s="404"/>
      <c r="DMX166" s="404"/>
      <c r="DMY166" s="404"/>
      <c r="DMZ166" s="404"/>
      <c r="DNA166" s="404"/>
      <c r="DNB166" s="404"/>
      <c r="DNC166" s="404"/>
      <c r="DND166" s="404"/>
      <c r="DNE166" s="404"/>
      <c r="DNF166" s="404"/>
      <c r="DNG166" s="404"/>
      <c r="DNH166" s="404"/>
      <c r="DNI166" s="404"/>
      <c r="DNJ166" s="404"/>
      <c r="DNK166" s="404"/>
      <c r="DNL166" s="404"/>
      <c r="DNM166" s="404"/>
      <c r="DNN166" s="404"/>
      <c r="DNO166" s="404"/>
      <c r="DNP166" s="404"/>
      <c r="DNQ166" s="404"/>
      <c r="DNR166" s="404"/>
      <c r="DNS166" s="404"/>
      <c r="DNT166" s="404"/>
      <c r="DNU166" s="404"/>
      <c r="DNV166" s="404"/>
      <c r="DNW166" s="404"/>
      <c r="DNX166" s="404"/>
      <c r="DNY166" s="404"/>
      <c r="DNZ166" s="404"/>
      <c r="DOA166" s="404"/>
      <c r="DOB166" s="404"/>
      <c r="DOC166" s="404"/>
      <c r="DOD166" s="404"/>
      <c r="DOE166" s="404"/>
      <c r="DOF166" s="404"/>
      <c r="DOG166" s="404"/>
      <c r="DOH166" s="404"/>
      <c r="DOI166" s="404"/>
      <c r="DOJ166" s="404"/>
      <c r="DOK166" s="404"/>
      <c r="DOL166" s="404"/>
      <c r="DOM166" s="404"/>
      <c r="DON166" s="404"/>
      <c r="DOO166" s="404"/>
      <c r="DOP166" s="404"/>
      <c r="DOQ166" s="404"/>
      <c r="DOR166" s="404"/>
      <c r="DOS166" s="404"/>
      <c r="DOT166" s="404"/>
      <c r="DOU166" s="404"/>
      <c r="DOV166" s="404"/>
      <c r="DOW166" s="404"/>
      <c r="DOX166" s="404"/>
      <c r="DOY166" s="404"/>
      <c r="DOZ166" s="404"/>
      <c r="DPA166" s="404"/>
      <c r="DPB166" s="404"/>
      <c r="DPC166" s="404"/>
      <c r="DPD166" s="404"/>
      <c r="DPE166" s="404"/>
      <c r="DPF166" s="404"/>
      <c r="DPG166" s="404"/>
      <c r="DPH166" s="404"/>
      <c r="DPI166" s="404"/>
      <c r="DPJ166" s="404"/>
      <c r="DPK166" s="404"/>
      <c r="DPL166" s="404"/>
      <c r="DPM166" s="404"/>
      <c r="DPN166" s="404"/>
      <c r="DPO166" s="404"/>
      <c r="DPP166" s="404"/>
      <c r="DPQ166" s="404"/>
      <c r="DPR166" s="404"/>
      <c r="DPS166" s="404"/>
      <c r="DPT166" s="404"/>
      <c r="DPU166" s="404"/>
      <c r="DPV166" s="404"/>
      <c r="DPW166" s="404"/>
      <c r="DPX166" s="404"/>
      <c r="DPY166" s="404"/>
      <c r="DPZ166" s="404"/>
      <c r="DQA166" s="404"/>
      <c r="DQB166" s="404"/>
      <c r="DQC166" s="404"/>
      <c r="DQD166" s="404"/>
      <c r="DQE166" s="404"/>
      <c r="DQF166" s="404"/>
      <c r="DQG166" s="404"/>
      <c r="DQH166" s="404"/>
      <c r="DQI166" s="404"/>
      <c r="DQJ166" s="404"/>
      <c r="DQK166" s="404"/>
      <c r="DQL166" s="404"/>
      <c r="DQM166" s="404"/>
      <c r="DQN166" s="404"/>
      <c r="DQO166" s="404"/>
      <c r="DQP166" s="404"/>
      <c r="DQQ166" s="404"/>
      <c r="DQR166" s="404"/>
      <c r="DQS166" s="404"/>
      <c r="DQT166" s="404"/>
      <c r="DQU166" s="404"/>
      <c r="DQV166" s="404"/>
      <c r="DQW166" s="404"/>
      <c r="DQX166" s="404"/>
      <c r="DQY166" s="404"/>
      <c r="DQZ166" s="404"/>
      <c r="DRA166" s="404"/>
      <c r="DRB166" s="404"/>
      <c r="DRC166" s="404"/>
      <c r="DRD166" s="404"/>
      <c r="DRE166" s="404"/>
      <c r="DRF166" s="404"/>
      <c r="DRG166" s="404"/>
      <c r="DRH166" s="404"/>
      <c r="DRI166" s="404"/>
      <c r="DRJ166" s="404"/>
      <c r="DRK166" s="404"/>
      <c r="DRL166" s="404"/>
      <c r="DRM166" s="404"/>
      <c r="DRN166" s="404"/>
      <c r="DRO166" s="404"/>
      <c r="DRP166" s="404"/>
      <c r="DRQ166" s="404"/>
      <c r="DRR166" s="404"/>
      <c r="DRS166" s="404"/>
      <c r="DRT166" s="404"/>
      <c r="DRU166" s="404"/>
      <c r="DRV166" s="404"/>
      <c r="DRW166" s="404"/>
      <c r="DRX166" s="404"/>
      <c r="DRY166" s="404"/>
      <c r="DRZ166" s="404"/>
      <c r="DSA166" s="404"/>
      <c r="DSB166" s="404"/>
      <c r="DSC166" s="404"/>
      <c r="DSD166" s="404"/>
      <c r="DSE166" s="404"/>
      <c r="DSF166" s="404"/>
      <c r="DSG166" s="404"/>
      <c r="DSH166" s="404"/>
      <c r="DSI166" s="404"/>
      <c r="DSJ166" s="404"/>
      <c r="DSK166" s="404"/>
      <c r="DSL166" s="404"/>
      <c r="DSM166" s="404"/>
      <c r="DSN166" s="404"/>
      <c r="DSO166" s="404"/>
      <c r="DSP166" s="404"/>
      <c r="DSQ166" s="404"/>
      <c r="DSR166" s="404"/>
      <c r="DSS166" s="404"/>
      <c r="DST166" s="404"/>
      <c r="DSU166" s="404"/>
      <c r="DSV166" s="404"/>
      <c r="DSW166" s="404"/>
      <c r="DSX166" s="404"/>
      <c r="DSY166" s="404"/>
      <c r="DSZ166" s="404"/>
      <c r="DTA166" s="404"/>
      <c r="DTB166" s="404"/>
      <c r="DTC166" s="404"/>
      <c r="DTD166" s="404"/>
      <c r="DTE166" s="404"/>
      <c r="DTF166" s="404"/>
      <c r="DTG166" s="404"/>
      <c r="DTH166" s="404"/>
      <c r="DTI166" s="404"/>
      <c r="DTJ166" s="404"/>
      <c r="DTK166" s="404"/>
      <c r="DTL166" s="404"/>
      <c r="DTM166" s="404"/>
      <c r="DTN166" s="404"/>
      <c r="DTO166" s="404"/>
      <c r="DTP166" s="404"/>
      <c r="DTQ166" s="404"/>
      <c r="DTR166" s="404"/>
      <c r="DTS166" s="404"/>
      <c r="DTT166" s="404"/>
      <c r="DTU166" s="404"/>
      <c r="DTV166" s="404"/>
      <c r="DTW166" s="404"/>
      <c r="DTX166" s="404"/>
      <c r="DTY166" s="404"/>
      <c r="DTZ166" s="404"/>
      <c r="DUA166" s="404"/>
      <c r="DUB166" s="404"/>
      <c r="DUC166" s="404"/>
      <c r="DUD166" s="404"/>
      <c r="DUE166" s="404"/>
      <c r="DUF166" s="404"/>
      <c r="DUG166" s="404"/>
      <c r="DUH166" s="404"/>
      <c r="DUI166" s="404"/>
      <c r="DUJ166" s="404"/>
      <c r="DUK166" s="404"/>
      <c r="DUL166" s="404"/>
      <c r="DUM166" s="404"/>
      <c r="DUN166" s="404"/>
      <c r="DUO166" s="404"/>
      <c r="DUP166" s="404"/>
      <c r="DUQ166" s="404"/>
      <c r="DUR166" s="404"/>
      <c r="DUS166" s="404"/>
      <c r="DUT166" s="404"/>
      <c r="DUU166" s="404"/>
      <c r="DUV166" s="404"/>
      <c r="DUW166" s="404"/>
      <c r="DUX166" s="404"/>
      <c r="DUY166" s="404"/>
      <c r="DUZ166" s="404"/>
      <c r="DVA166" s="404"/>
      <c r="DVB166" s="404"/>
      <c r="DVC166" s="404"/>
      <c r="DVD166" s="404"/>
      <c r="DVE166" s="404"/>
      <c r="DVF166" s="404"/>
      <c r="DVG166" s="404"/>
      <c r="DVH166" s="404"/>
      <c r="DVI166" s="404"/>
      <c r="DVJ166" s="404"/>
      <c r="DVK166" s="404"/>
      <c r="DVL166" s="404"/>
      <c r="DVM166" s="404"/>
      <c r="DVN166" s="404"/>
      <c r="DVO166" s="404"/>
      <c r="DVP166" s="404"/>
      <c r="DVQ166" s="404"/>
      <c r="DVR166" s="404"/>
      <c r="DVS166" s="404"/>
      <c r="DVT166" s="404"/>
      <c r="DVU166" s="404"/>
      <c r="DVV166" s="404"/>
      <c r="DVW166" s="404"/>
      <c r="DVX166" s="404"/>
      <c r="DVY166" s="404"/>
      <c r="DVZ166" s="404"/>
      <c r="DWA166" s="404"/>
      <c r="DWB166" s="404"/>
      <c r="DWC166" s="404"/>
      <c r="DWD166" s="404"/>
      <c r="DWE166" s="404"/>
      <c r="DWF166" s="404"/>
      <c r="DWG166" s="404"/>
      <c r="DWH166" s="404"/>
      <c r="DWI166" s="404"/>
      <c r="DWJ166" s="404"/>
      <c r="DWK166" s="404"/>
      <c r="DWL166" s="404"/>
      <c r="DWM166" s="404"/>
      <c r="DWN166" s="404"/>
      <c r="DWO166" s="404"/>
      <c r="DWP166" s="404"/>
      <c r="DWQ166" s="404"/>
      <c r="DWR166" s="404"/>
      <c r="DWS166" s="404"/>
      <c r="DWT166" s="404"/>
      <c r="DWU166" s="404"/>
      <c r="DWV166" s="404"/>
      <c r="DWW166" s="404"/>
      <c r="DWX166" s="404"/>
      <c r="DWY166" s="404"/>
      <c r="DWZ166" s="404"/>
      <c r="DXA166" s="404"/>
      <c r="DXB166" s="404"/>
      <c r="DXC166" s="404"/>
      <c r="DXD166" s="404"/>
      <c r="DXE166" s="404"/>
      <c r="DXF166" s="404"/>
      <c r="DXG166" s="404"/>
      <c r="DXH166" s="404"/>
      <c r="DXI166" s="404"/>
      <c r="DXJ166" s="404"/>
      <c r="DXK166" s="404"/>
      <c r="DXL166" s="404"/>
      <c r="DXM166" s="404"/>
      <c r="DXN166" s="404"/>
      <c r="DXO166" s="404"/>
      <c r="DXP166" s="404"/>
      <c r="DXQ166" s="404"/>
      <c r="DXR166" s="404"/>
      <c r="DXS166" s="404"/>
      <c r="DXT166" s="404"/>
      <c r="DXU166" s="404"/>
      <c r="DXV166" s="404"/>
      <c r="DXW166" s="404"/>
      <c r="DXX166" s="404"/>
      <c r="DXY166" s="404"/>
      <c r="DXZ166" s="404"/>
      <c r="DYA166" s="404"/>
      <c r="DYB166" s="404"/>
      <c r="DYC166" s="404"/>
      <c r="DYD166" s="404"/>
      <c r="DYE166" s="404"/>
      <c r="DYF166" s="404"/>
      <c r="DYG166" s="404"/>
      <c r="DYH166" s="404"/>
      <c r="DYI166" s="404"/>
      <c r="DYJ166" s="404"/>
      <c r="DYK166" s="404"/>
      <c r="DYL166" s="404"/>
      <c r="DYM166" s="404"/>
      <c r="DYN166" s="404"/>
      <c r="DYO166" s="404"/>
      <c r="DYP166" s="404"/>
      <c r="DYQ166" s="404"/>
      <c r="DYR166" s="404"/>
      <c r="DYS166" s="404"/>
      <c r="DYT166" s="404"/>
      <c r="DYU166" s="404"/>
      <c r="DYV166" s="404"/>
      <c r="DYW166" s="404"/>
      <c r="DYX166" s="404"/>
      <c r="DYY166" s="404"/>
      <c r="DYZ166" s="404"/>
      <c r="DZA166" s="404"/>
      <c r="DZB166" s="404"/>
      <c r="DZC166" s="404"/>
      <c r="DZD166" s="404"/>
      <c r="DZE166" s="404"/>
      <c r="DZF166" s="404"/>
      <c r="DZG166" s="404"/>
      <c r="DZH166" s="404"/>
      <c r="DZI166" s="404"/>
      <c r="DZJ166" s="404"/>
      <c r="DZK166" s="404"/>
      <c r="DZL166" s="404"/>
      <c r="DZM166" s="404"/>
      <c r="DZN166" s="404"/>
      <c r="DZO166" s="404"/>
      <c r="DZP166" s="404"/>
      <c r="DZQ166" s="404"/>
      <c r="DZR166" s="404"/>
      <c r="DZS166" s="404"/>
      <c r="DZT166" s="404"/>
      <c r="DZU166" s="404"/>
      <c r="DZV166" s="404"/>
      <c r="DZW166" s="404"/>
      <c r="DZX166" s="404"/>
      <c r="DZY166" s="404"/>
      <c r="DZZ166" s="404"/>
      <c r="EAA166" s="404"/>
      <c r="EAB166" s="404"/>
      <c r="EAC166" s="404"/>
      <c r="EAD166" s="404"/>
      <c r="EAE166" s="404"/>
      <c r="EAF166" s="404"/>
      <c r="EAG166" s="404"/>
      <c r="EAH166" s="404"/>
      <c r="EAI166" s="404"/>
      <c r="EAJ166" s="404"/>
      <c r="EAK166" s="404"/>
      <c r="EAL166" s="404"/>
      <c r="EAM166" s="404"/>
      <c r="EAN166" s="404"/>
      <c r="EAO166" s="404"/>
      <c r="EAP166" s="404"/>
      <c r="EAQ166" s="404"/>
      <c r="EAR166" s="404"/>
      <c r="EAS166" s="404"/>
      <c r="EAT166" s="404"/>
      <c r="EAU166" s="404"/>
      <c r="EAV166" s="404"/>
      <c r="EAW166" s="404"/>
      <c r="EAX166" s="404"/>
      <c r="EAY166" s="404"/>
      <c r="EAZ166" s="404"/>
      <c r="EBA166" s="404"/>
      <c r="EBB166" s="404"/>
      <c r="EBC166" s="404"/>
      <c r="EBD166" s="404"/>
      <c r="EBE166" s="404"/>
      <c r="EBF166" s="404"/>
      <c r="EBG166" s="404"/>
      <c r="EBH166" s="404"/>
      <c r="EBI166" s="404"/>
      <c r="EBJ166" s="404"/>
      <c r="EBK166" s="404"/>
      <c r="EBL166" s="404"/>
      <c r="EBM166" s="404"/>
      <c r="EBN166" s="404"/>
      <c r="EBO166" s="404"/>
      <c r="EBP166" s="404"/>
      <c r="EBQ166" s="404"/>
      <c r="EBR166" s="404"/>
      <c r="EBS166" s="404"/>
      <c r="EBT166" s="404"/>
      <c r="EBU166" s="404"/>
      <c r="EBV166" s="404"/>
      <c r="EBW166" s="404"/>
      <c r="EBX166" s="404"/>
      <c r="EBY166" s="404"/>
      <c r="EBZ166" s="404"/>
      <c r="ECA166" s="404"/>
      <c r="ECB166" s="404"/>
      <c r="ECC166" s="404"/>
      <c r="ECD166" s="404"/>
      <c r="ECE166" s="404"/>
      <c r="ECF166" s="404"/>
      <c r="ECG166" s="404"/>
      <c r="ECH166" s="404"/>
      <c r="ECI166" s="404"/>
      <c r="ECJ166" s="404"/>
      <c r="ECK166" s="404"/>
      <c r="ECL166" s="404"/>
      <c r="ECM166" s="404"/>
      <c r="ECN166" s="404"/>
      <c r="ECO166" s="404"/>
      <c r="ECP166" s="404"/>
      <c r="ECQ166" s="404"/>
      <c r="ECR166" s="404"/>
      <c r="ECS166" s="404"/>
      <c r="ECT166" s="404"/>
      <c r="ECU166" s="404"/>
      <c r="ECV166" s="404"/>
      <c r="ECW166" s="404"/>
      <c r="ECX166" s="404"/>
      <c r="ECY166" s="404"/>
      <c r="ECZ166" s="404"/>
      <c r="EDA166" s="404"/>
      <c r="EDB166" s="404"/>
      <c r="EDC166" s="404"/>
      <c r="EDD166" s="404"/>
      <c r="EDE166" s="404"/>
      <c r="EDF166" s="404"/>
      <c r="EDG166" s="404"/>
      <c r="EDH166" s="404"/>
      <c r="EDI166" s="404"/>
      <c r="EDJ166" s="404"/>
      <c r="EDK166" s="404"/>
      <c r="EDL166" s="404"/>
      <c r="EDM166" s="404"/>
      <c r="EDN166" s="404"/>
      <c r="EDO166" s="404"/>
      <c r="EDP166" s="404"/>
      <c r="EDQ166" s="404"/>
      <c r="EDR166" s="404"/>
      <c r="EDS166" s="404"/>
      <c r="EDT166" s="404"/>
      <c r="EDU166" s="404"/>
      <c r="EDV166" s="404"/>
      <c r="EDW166" s="404"/>
      <c r="EDX166" s="404"/>
      <c r="EDY166" s="404"/>
      <c r="EDZ166" s="404"/>
      <c r="EEA166" s="404"/>
      <c r="EEB166" s="404"/>
      <c r="EEC166" s="404"/>
      <c r="EED166" s="404"/>
      <c r="EEE166" s="404"/>
      <c r="EEF166" s="404"/>
      <c r="EEG166" s="404"/>
      <c r="EEH166" s="404"/>
      <c r="EEI166" s="404"/>
      <c r="EEJ166" s="404"/>
      <c r="EEK166" s="404"/>
      <c r="EEL166" s="404"/>
      <c r="EEM166" s="404"/>
      <c r="EEN166" s="404"/>
      <c r="EEO166" s="404"/>
      <c r="EEP166" s="404"/>
      <c r="EEQ166" s="404"/>
      <c r="EER166" s="404"/>
      <c r="EES166" s="404"/>
      <c r="EET166" s="404"/>
      <c r="EEU166" s="404"/>
      <c r="EEV166" s="404"/>
      <c r="EEW166" s="404"/>
      <c r="EEX166" s="404"/>
      <c r="EEY166" s="404"/>
      <c r="EEZ166" s="404"/>
      <c r="EFA166" s="404"/>
      <c r="EFB166" s="404"/>
      <c r="EFC166" s="404"/>
      <c r="EFD166" s="404"/>
      <c r="EFE166" s="404"/>
      <c r="EFF166" s="404"/>
      <c r="EFG166" s="404"/>
      <c r="EFH166" s="404"/>
      <c r="EFI166" s="404"/>
      <c r="EFJ166" s="404"/>
      <c r="EFK166" s="404"/>
      <c r="EFL166" s="404"/>
      <c r="EFM166" s="404"/>
      <c r="EFN166" s="404"/>
      <c r="EFO166" s="404"/>
      <c r="EFP166" s="404"/>
      <c r="EFQ166" s="404"/>
      <c r="EFR166" s="404"/>
      <c r="EFS166" s="404"/>
      <c r="EFT166" s="404"/>
      <c r="EFU166" s="404"/>
      <c r="EFV166" s="404"/>
      <c r="EFW166" s="404"/>
      <c r="EFX166" s="404"/>
      <c r="EFY166" s="404"/>
      <c r="EFZ166" s="404"/>
      <c r="EGA166" s="404"/>
      <c r="EGB166" s="404"/>
      <c r="EGC166" s="404"/>
      <c r="EGD166" s="404"/>
      <c r="EGE166" s="404"/>
      <c r="EGF166" s="404"/>
      <c r="EGG166" s="404"/>
      <c r="EGH166" s="404"/>
      <c r="EGI166" s="404"/>
      <c r="EGJ166" s="404"/>
      <c r="EGK166" s="404"/>
      <c r="EGL166" s="404"/>
      <c r="EGM166" s="404"/>
      <c r="EGN166" s="404"/>
      <c r="EGO166" s="404"/>
      <c r="EGP166" s="404"/>
      <c r="EGQ166" s="404"/>
      <c r="EGR166" s="404"/>
      <c r="EGS166" s="404"/>
      <c r="EGT166" s="404"/>
      <c r="EGU166" s="404"/>
      <c r="EGV166" s="404"/>
      <c r="EGW166" s="404"/>
      <c r="EGX166" s="404"/>
      <c r="EGY166" s="404"/>
      <c r="EGZ166" s="404"/>
      <c r="EHA166" s="404"/>
      <c r="EHB166" s="404"/>
      <c r="EHC166" s="404"/>
      <c r="EHD166" s="404"/>
      <c r="EHE166" s="404"/>
      <c r="EHF166" s="404"/>
      <c r="EHG166" s="404"/>
      <c r="EHH166" s="404"/>
      <c r="EHI166" s="404"/>
      <c r="EHJ166" s="404"/>
      <c r="EHK166" s="404"/>
      <c r="EHL166" s="404"/>
      <c r="EHM166" s="404"/>
      <c r="EHN166" s="404"/>
      <c r="EHO166" s="404"/>
      <c r="EHP166" s="404"/>
      <c r="EHQ166" s="404"/>
      <c r="EHR166" s="404"/>
      <c r="EHS166" s="404"/>
      <c r="EHT166" s="404"/>
      <c r="EHU166" s="404"/>
      <c r="EHV166" s="404"/>
      <c r="EHW166" s="404"/>
      <c r="EHX166" s="404"/>
      <c r="EHY166" s="404"/>
      <c r="EHZ166" s="404"/>
      <c r="EIA166" s="404"/>
      <c r="EIB166" s="404"/>
      <c r="EIC166" s="404"/>
      <c r="EID166" s="404"/>
      <c r="EIE166" s="404"/>
      <c r="EIF166" s="404"/>
      <c r="EIG166" s="404"/>
      <c r="EIH166" s="404"/>
      <c r="EII166" s="404"/>
      <c r="EIJ166" s="404"/>
      <c r="EIK166" s="404"/>
      <c r="EIL166" s="404"/>
      <c r="EIM166" s="404"/>
      <c r="EIN166" s="404"/>
      <c r="EIO166" s="404"/>
      <c r="EIP166" s="404"/>
      <c r="EIQ166" s="404"/>
      <c r="EIR166" s="404"/>
      <c r="EIS166" s="404"/>
      <c r="EIT166" s="404"/>
      <c r="EIU166" s="404"/>
      <c r="EIV166" s="404"/>
      <c r="EIW166" s="404"/>
      <c r="EIX166" s="404"/>
      <c r="EIY166" s="404"/>
      <c r="EIZ166" s="404"/>
      <c r="EJA166" s="404"/>
      <c r="EJB166" s="404"/>
      <c r="EJC166" s="404"/>
      <c r="EJD166" s="404"/>
      <c r="EJE166" s="404"/>
      <c r="EJF166" s="404"/>
      <c r="EJG166" s="404"/>
      <c r="EJH166" s="404"/>
      <c r="EJI166" s="404"/>
      <c r="EJJ166" s="404"/>
      <c r="EJK166" s="404"/>
      <c r="EJL166" s="404"/>
      <c r="EJM166" s="404"/>
      <c r="EJN166" s="404"/>
      <c r="EJO166" s="404"/>
      <c r="EJP166" s="404"/>
      <c r="EJQ166" s="404"/>
      <c r="EJR166" s="404"/>
      <c r="EJS166" s="404"/>
      <c r="EJT166" s="404"/>
      <c r="EJU166" s="404"/>
      <c r="EJV166" s="404"/>
      <c r="EJW166" s="404"/>
      <c r="EJX166" s="404"/>
      <c r="EJY166" s="404"/>
      <c r="EJZ166" s="404"/>
      <c r="EKA166" s="404"/>
      <c r="EKB166" s="404"/>
      <c r="EKC166" s="404"/>
      <c r="EKD166" s="404"/>
      <c r="EKE166" s="404"/>
      <c r="EKF166" s="404"/>
      <c r="EKG166" s="404"/>
      <c r="EKH166" s="404"/>
      <c r="EKI166" s="404"/>
      <c r="EKJ166" s="404"/>
      <c r="EKK166" s="404"/>
      <c r="EKL166" s="404"/>
      <c r="EKM166" s="404"/>
      <c r="EKN166" s="404"/>
      <c r="EKO166" s="404"/>
      <c r="EKP166" s="404"/>
      <c r="EKQ166" s="404"/>
      <c r="EKR166" s="404"/>
      <c r="EKS166" s="404"/>
      <c r="EKT166" s="404"/>
      <c r="EKU166" s="404"/>
      <c r="EKV166" s="404"/>
      <c r="EKW166" s="404"/>
      <c r="EKX166" s="404"/>
      <c r="EKY166" s="404"/>
      <c r="EKZ166" s="404"/>
      <c r="ELA166" s="404"/>
      <c r="ELB166" s="404"/>
      <c r="ELC166" s="404"/>
      <c r="ELD166" s="404"/>
      <c r="ELE166" s="404"/>
      <c r="ELF166" s="404"/>
      <c r="ELG166" s="404"/>
      <c r="ELH166" s="404"/>
      <c r="ELI166" s="404"/>
      <c r="ELJ166" s="404"/>
      <c r="ELK166" s="404"/>
      <c r="ELL166" s="404"/>
      <c r="ELM166" s="404"/>
      <c r="ELN166" s="404"/>
      <c r="ELO166" s="404"/>
      <c r="ELP166" s="404"/>
      <c r="ELQ166" s="404"/>
      <c r="ELR166" s="404"/>
      <c r="ELS166" s="404"/>
      <c r="ELT166" s="404"/>
      <c r="ELU166" s="404"/>
      <c r="ELV166" s="404"/>
      <c r="ELW166" s="404"/>
      <c r="ELX166" s="404"/>
      <c r="ELY166" s="404"/>
      <c r="ELZ166" s="404"/>
      <c r="EMA166" s="404"/>
      <c r="EMB166" s="404"/>
      <c r="EMC166" s="404"/>
      <c r="EMD166" s="404"/>
      <c r="EME166" s="404"/>
      <c r="EMF166" s="404"/>
      <c r="EMG166" s="404"/>
      <c r="EMH166" s="404"/>
      <c r="EMI166" s="404"/>
      <c r="EMJ166" s="404"/>
      <c r="EMK166" s="404"/>
      <c r="EML166" s="404"/>
      <c r="EMM166" s="404"/>
      <c r="EMN166" s="404"/>
      <c r="EMO166" s="404"/>
      <c r="EMP166" s="404"/>
      <c r="EMQ166" s="404"/>
      <c r="EMR166" s="404"/>
      <c r="EMS166" s="404"/>
      <c r="EMT166" s="404"/>
      <c r="EMU166" s="404"/>
      <c r="EMV166" s="404"/>
      <c r="EMW166" s="404"/>
      <c r="EMX166" s="404"/>
      <c r="EMY166" s="404"/>
      <c r="EMZ166" s="404"/>
      <c r="ENA166" s="404"/>
      <c r="ENB166" s="404"/>
      <c r="ENC166" s="404"/>
      <c r="END166" s="404"/>
      <c r="ENE166" s="404"/>
      <c r="ENF166" s="404"/>
      <c r="ENG166" s="404"/>
      <c r="ENH166" s="404"/>
      <c r="ENI166" s="404"/>
      <c r="ENJ166" s="404"/>
      <c r="ENK166" s="404"/>
      <c r="ENL166" s="404"/>
      <c r="ENM166" s="404"/>
      <c r="ENN166" s="404"/>
      <c r="ENO166" s="404"/>
      <c r="ENP166" s="404"/>
      <c r="ENQ166" s="404"/>
      <c r="ENR166" s="404"/>
      <c r="ENS166" s="404"/>
      <c r="ENT166" s="404"/>
      <c r="ENU166" s="404"/>
      <c r="ENV166" s="404"/>
      <c r="ENW166" s="404"/>
      <c r="ENX166" s="404"/>
      <c r="ENY166" s="404"/>
      <c r="ENZ166" s="404"/>
      <c r="EOA166" s="404"/>
      <c r="EOB166" s="404"/>
      <c r="EOC166" s="404"/>
      <c r="EOD166" s="404"/>
      <c r="EOE166" s="404"/>
      <c r="EOF166" s="404"/>
      <c r="EOG166" s="404"/>
      <c r="EOH166" s="404"/>
      <c r="EOI166" s="404"/>
      <c r="EOJ166" s="404"/>
      <c r="EOK166" s="404"/>
      <c r="EOL166" s="404"/>
      <c r="EOM166" s="404"/>
      <c r="EON166" s="404"/>
      <c r="EOO166" s="404"/>
      <c r="EOP166" s="404"/>
      <c r="EOQ166" s="404"/>
      <c r="EOR166" s="404"/>
      <c r="EOS166" s="404"/>
      <c r="EOT166" s="404"/>
      <c r="EOU166" s="404"/>
      <c r="EOV166" s="404"/>
      <c r="EOW166" s="404"/>
      <c r="EOX166" s="404"/>
      <c r="EOY166" s="404"/>
      <c r="EOZ166" s="404"/>
      <c r="EPA166" s="404"/>
      <c r="EPB166" s="404"/>
      <c r="EPC166" s="404"/>
      <c r="EPD166" s="404"/>
      <c r="EPE166" s="404"/>
      <c r="EPF166" s="404"/>
      <c r="EPG166" s="404"/>
      <c r="EPH166" s="404"/>
      <c r="EPI166" s="404"/>
      <c r="EPJ166" s="404"/>
      <c r="EPK166" s="404"/>
      <c r="EPL166" s="404"/>
      <c r="EPM166" s="404"/>
      <c r="EPN166" s="404"/>
      <c r="EPO166" s="404"/>
      <c r="EPP166" s="404"/>
      <c r="EPQ166" s="404"/>
      <c r="EPR166" s="404"/>
      <c r="EPS166" s="404"/>
      <c r="EPT166" s="404"/>
      <c r="EPU166" s="404"/>
      <c r="EPV166" s="404"/>
      <c r="EPW166" s="404"/>
      <c r="EPX166" s="404"/>
      <c r="EPY166" s="404"/>
      <c r="EPZ166" s="404"/>
      <c r="EQA166" s="404"/>
      <c r="EQB166" s="404"/>
      <c r="EQC166" s="404"/>
      <c r="EQD166" s="404"/>
      <c r="EQE166" s="404"/>
      <c r="EQF166" s="404"/>
      <c r="EQG166" s="404"/>
      <c r="EQH166" s="404"/>
      <c r="EQI166" s="404"/>
      <c r="EQJ166" s="404"/>
      <c r="EQK166" s="404"/>
      <c r="EQL166" s="404"/>
      <c r="EQM166" s="404"/>
      <c r="EQN166" s="404"/>
      <c r="EQO166" s="404"/>
      <c r="EQP166" s="404"/>
      <c r="EQQ166" s="404"/>
      <c r="EQR166" s="404"/>
      <c r="EQS166" s="404"/>
      <c r="EQT166" s="404"/>
      <c r="EQU166" s="404"/>
      <c r="EQV166" s="404"/>
      <c r="EQW166" s="404"/>
      <c r="EQX166" s="404"/>
      <c r="EQY166" s="404"/>
      <c r="EQZ166" s="404"/>
      <c r="ERA166" s="404"/>
      <c r="ERB166" s="404"/>
      <c r="ERC166" s="404"/>
      <c r="ERD166" s="404"/>
      <c r="ERE166" s="404"/>
      <c r="ERF166" s="404"/>
      <c r="ERG166" s="404"/>
      <c r="ERH166" s="404"/>
      <c r="ERI166" s="404"/>
      <c r="ERJ166" s="404"/>
      <c r="ERK166" s="404"/>
      <c r="ERL166" s="404"/>
      <c r="ERM166" s="404"/>
      <c r="ERN166" s="404"/>
      <c r="ERO166" s="404"/>
      <c r="ERP166" s="404"/>
      <c r="ERQ166" s="404"/>
      <c r="ERR166" s="404"/>
      <c r="ERS166" s="404"/>
      <c r="ERT166" s="404"/>
      <c r="ERU166" s="404"/>
      <c r="ERV166" s="404"/>
      <c r="ERW166" s="404"/>
      <c r="ERX166" s="404"/>
      <c r="ERY166" s="404"/>
      <c r="ERZ166" s="404"/>
      <c r="ESA166" s="404"/>
      <c r="ESB166" s="404"/>
      <c r="ESC166" s="404"/>
      <c r="ESD166" s="404"/>
      <c r="ESE166" s="404"/>
      <c r="ESF166" s="404"/>
      <c r="ESG166" s="404"/>
      <c r="ESH166" s="404"/>
      <c r="ESI166" s="404"/>
      <c r="ESJ166" s="404"/>
      <c r="ESK166" s="404"/>
      <c r="ESL166" s="404"/>
      <c r="ESM166" s="404"/>
      <c r="ESN166" s="404"/>
      <c r="ESO166" s="404"/>
      <c r="ESP166" s="404"/>
      <c r="ESQ166" s="404"/>
      <c r="ESR166" s="404"/>
      <c r="ESS166" s="404"/>
      <c r="EST166" s="404"/>
      <c r="ESU166" s="404"/>
      <c r="ESV166" s="404"/>
      <c r="ESW166" s="404"/>
      <c r="ESX166" s="404"/>
      <c r="ESY166" s="404"/>
      <c r="ESZ166" s="404"/>
      <c r="ETA166" s="404"/>
      <c r="ETB166" s="404"/>
      <c r="ETC166" s="404"/>
      <c r="ETD166" s="404"/>
      <c r="ETE166" s="404"/>
      <c r="ETF166" s="404"/>
      <c r="ETG166" s="404"/>
      <c r="ETH166" s="404"/>
      <c r="ETI166" s="404"/>
      <c r="ETJ166" s="404"/>
      <c r="ETK166" s="404"/>
      <c r="ETL166" s="404"/>
      <c r="ETM166" s="404"/>
      <c r="ETN166" s="404"/>
      <c r="ETO166" s="404"/>
      <c r="ETP166" s="404"/>
      <c r="ETQ166" s="404"/>
      <c r="ETR166" s="404"/>
      <c r="ETS166" s="404"/>
      <c r="ETT166" s="404"/>
      <c r="ETU166" s="404"/>
      <c r="ETV166" s="404"/>
      <c r="ETW166" s="404"/>
      <c r="ETX166" s="404"/>
      <c r="ETY166" s="404"/>
      <c r="ETZ166" s="404"/>
      <c r="EUA166" s="404"/>
      <c r="EUB166" s="404"/>
      <c r="EUC166" s="404"/>
      <c r="EUD166" s="404"/>
      <c r="EUE166" s="404"/>
      <c r="EUF166" s="404"/>
      <c r="EUG166" s="404"/>
      <c r="EUH166" s="404"/>
      <c r="EUI166" s="404"/>
      <c r="EUJ166" s="404"/>
      <c r="EUK166" s="404"/>
      <c r="EUL166" s="404"/>
      <c r="EUM166" s="404"/>
      <c r="EUN166" s="404"/>
      <c r="EUO166" s="404"/>
      <c r="EUP166" s="404"/>
      <c r="EUQ166" s="404"/>
      <c r="EUR166" s="404"/>
      <c r="EUS166" s="404"/>
      <c r="EUT166" s="404"/>
      <c r="EUU166" s="404"/>
      <c r="EUV166" s="404"/>
      <c r="EUW166" s="404"/>
      <c r="EUX166" s="404"/>
      <c r="EUY166" s="404"/>
      <c r="EUZ166" s="404"/>
      <c r="EVA166" s="404"/>
      <c r="EVB166" s="404"/>
      <c r="EVC166" s="404"/>
      <c r="EVD166" s="404"/>
      <c r="EVE166" s="404"/>
      <c r="EVF166" s="404"/>
      <c r="EVG166" s="404"/>
      <c r="EVH166" s="404"/>
      <c r="EVI166" s="404"/>
      <c r="EVJ166" s="404"/>
      <c r="EVK166" s="404"/>
      <c r="EVL166" s="404"/>
      <c r="EVM166" s="404"/>
      <c r="EVN166" s="404"/>
      <c r="EVO166" s="404"/>
      <c r="EVP166" s="404"/>
      <c r="EVQ166" s="404"/>
      <c r="EVR166" s="404"/>
      <c r="EVS166" s="404"/>
      <c r="EVT166" s="404"/>
      <c r="EVU166" s="404"/>
      <c r="EVV166" s="404"/>
      <c r="EVW166" s="404"/>
      <c r="EVX166" s="404"/>
      <c r="EVY166" s="404"/>
      <c r="EVZ166" s="404"/>
      <c r="EWA166" s="404"/>
      <c r="EWB166" s="404"/>
      <c r="EWC166" s="404"/>
      <c r="EWD166" s="404"/>
      <c r="EWE166" s="404"/>
      <c r="EWF166" s="404"/>
      <c r="EWG166" s="404"/>
      <c r="EWH166" s="404"/>
      <c r="EWI166" s="404"/>
      <c r="EWJ166" s="404"/>
      <c r="EWK166" s="404"/>
      <c r="EWL166" s="404"/>
      <c r="EWM166" s="404"/>
      <c r="EWN166" s="404"/>
      <c r="EWO166" s="404"/>
      <c r="EWP166" s="404"/>
      <c r="EWQ166" s="404"/>
      <c r="EWR166" s="404"/>
      <c r="EWS166" s="404"/>
      <c r="EWT166" s="404"/>
      <c r="EWU166" s="404"/>
      <c r="EWV166" s="404"/>
      <c r="EWW166" s="404"/>
      <c r="EWX166" s="404"/>
      <c r="EWY166" s="404"/>
      <c r="EWZ166" s="404"/>
      <c r="EXA166" s="404"/>
      <c r="EXB166" s="404"/>
      <c r="EXC166" s="404"/>
      <c r="EXD166" s="404"/>
      <c r="EXE166" s="404"/>
      <c r="EXF166" s="404"/>
      <c r="EXG166" s="404"/>
      <c r="EXH166" s="404"/>
      <c r="EXI166" s="404"/>
      <c r="EXJ166" s="404"/>
      <c r="EXK166" s="404"/>
      <c r="EXL166" s="404"/>
      <c r="EXM166" s="404"/>
      <c r="EXN166" s="404"/>
      <c r="EXO166" s="404"/>
      <c r="EXP166" s="404"/>
      <c r="EXQ166" s="404"/>
      <c r="EXR166" s="404"/>
      <c r="EXS166" s="404"/>
      <c r="EXT166" s="404"/>
      <c r="EXU166" s="404"/>
      <c r="EXV166" s="404"/>
      <c r="EXW166" s="404"/>
      <c r="EXX166" s="404"/>
      <c r="EXY166" s="404"/>
      <c r="EXZ166" s="404"/>
      <c r="EYA166" s="404"/>
      <c r="EYB166" s="404"/>
      <c r="EYC166" s="404"/>
      <c r="EYD166" s="404"/>
      <c r="EYE166" s="404"/>
      <c r="EYF166" s="404"/>
      <c r="EYG166" s="404"/>
      <c r="EYH166" s="404"/>
      <c r="EYI166" s="404"/>
      <c r="EYJ166" s="404"/>
      <c r="EYK166" s="404"/>
      <c r="EYL166" s="404"/>
      <c r="EYM166" s="404"/>
      <c r="EYN166" s="404"/>
      <c r="EYO166" s="404"/>
      <c r="EYP166" s="404"/>
      <c r="EYQ166" s="404"/>
      <c r="EYR166" s="404"/>
      <c r="EYS166" s="404"/>
      <c r="EYT166" s="404"/>
      <c r="EYU166" s="404"/>
      <c r="EYV166" s="404"/>
      <c r="EYW166" s="404"/>
      <c r="EYX166" s="404"/>
      <c r="EYY166" s="404"/>
      <c r="EYZ166" s="404"/>
      <c r="EZA166" s="404"/>
      <c r="EZB166" s="404"/>
      <c r="EZC166" s="404"/>
      <c r="EZD166" s="404"/>
      <c r="EZE166" s="404"/>
      <c r="EZF166" s="404"/>
      <c r="EZG166" s="404"/>
      <c r="EZH166" s="404"/>
      <c r="EZI166" s="404"/>
      <c r="EZJ166" s="404"/>
      <c r="EZK166" s="404"/>
      <c r="EZL166" s="404"/>
      <c r="EZM166" s="404"/>
      <c r="EZN166" s="404"/>
      <c r="EZO166" s="404"/>
      <c r="EZP166" s="404"/>
      <c r="EZQ166" s="404"/>
      <c r="EZR166" s="404"/>
      <c r="EZS166" s="404"/>
      <c r="EZT166" s="404"/>
      <c r="EZU166" s="404"/>
      <c r="EZV166" s="404"/>
      <c r="EZW166" s="404"/>
      <c r="EZX166" s="404"/>
      <c r="EZY166" s="404"/>
      <c r="EZZ166" s="404"/>
      <c r="FAA166" s="404"/>
      <c r="FAB166" s="404"/>
      <c r="FAC166" s="404"/>
      <c r="FAD166" s="404"/>
      <c r="FAE166" s="404"/>
      <c r="FAF166" s="404"/>
      <c r="FAG166" s="404"/>
      <c r="FAH166" s="404"/>
      <c r="FAI166" s="404"/>
      <c r="FAJ166" s="404"/>
      <c r="FAK166" s="404"/>
      <c r="FAL166" s="404"/>
      <c r="FAM166" s="404"/>
      <c r="FAN166" s="404"/>
      <c r="FAO166" s="404"/>
      <c r="FAP166" s="404"/>
      <c r="FAQ166" s="404"/>
      <c r="FAR166" s="404"/>
      <c r="FAS166" s="404"/>
      <c r="FAT166" s="404"/>
      <c r="FAU166" s="404"/>
      <c r="FAV166" s="404"/>
      <c r="FAW166" s="404"/>
      <c r="FAX166" s="404"/>
      <c r="FAY166" s="404"/>
      <c r="FAZ166" s="404"/>
      <c r="FBA166" s="404"/>
      <c r="FBB166" s="404"/>
      <c r="FBC166" s="404"/>
      <c r="FBD166" s="404"/>
      <c r="FBE166" s="404"/>
      <c r="FBF166" s="404"/>
      <c r="FBG166" s="404"/>
      <c r="FBH166" s="404"/>
      <c r="FBI166" s="404"/>
      <c r="FBJ166" s="404"/>
      <c r="FBK166" s="404"/>
      <c r="FBL166" s="404"/>
      <c r="FBM166" s="404"/>
      <c r="FBN166" s="404"/>
      <c r="FBO166" s="404"/>
      <c r="FBP166" s="404"/>
      <c r="FBQ166" s="404"/>
      <c r="FBR166" s="404"/>
      <c r="FBS166" s="404"/>
      <c r="FBT166" s="404"/>
      <c r="FBU166" s="404"/>
      <c r="FBV166" s="404"/>
      <c r="FBW166" s="404"/>
      <c r="FBX166" s="404"/>
      <c r="FBY166" s="404"/>
      <c r="FBZ166" s="404"/>
      <c r="FCA166" s="404"/>
      <c r="FCB166" s="404"/>
      <c r="FCC166" s="404"/>
      <c r="FCD166" s="404"/>
      <c r="FCE166" s="404"/>
      <c r="FCF166" s="404"/>
      <c r="FCG166" s="404"/>
      <c r="FCH166" s="404"/>
      <c r="FCI166" s="404"/>
      <c r="FCJ166" s="404"/>
      <c r="FCK166" s="404"/>
      <c r="FCL166" s="404"/>
      <c r="FCM166" s="404"/>
      <c r="FCN166" s="404"/>
      <c r="FCO166" s="404"/>
      <c r="FCP166" s="404"/>
      <c r="FCQ166" s="404"/>
      <c r="FCR166" s="404"/>
      <c r="FCS166" s="404"/>
      <c r="FCT166" s="404"/>
      <c r="FCU166" s="404"/>
      <c r="FCV166" s="404"/>
      <c r="FCW166" s="404"/>
      <c r="FCX166" s="404"/>
      <c r="FCY166" s="404"/>
      <c r="FCZ166" s="404"/>
      <c r="FDA166" s="404"/>
      <c r="FDB166" s="404"/>
      <c r="FDC166" s="404"/>
      <c r="FDD166" s="404"/>
      <c r="FDE166" s="404"/>
      <c r="FDF166" s="404"/>
      <c r="FDG166" s="404"/>
      <c r="FDH166" s="404"/>
      <c r="FDI166" s="404"/>
      <c r="FDJ166" s="404"/>
      <c r="FDK166" s="404"/>
      <c r="FDL166" s="404"/>
      <c r="FDM166" s="404"/>
      <c r="FDN166" s="404"/>
      <c r="FDO166" s="404"/>
      <c r="FDP166" s="404"/>
      <c r="FDQ166" s="404"/>
      <c r="FDR166" s="404"/>
      <c r="FDS166" s="404"/>
      <c r="FDT166" s="404"/>
      <c r="FDU166" s="404"/>
      <c r="FDV166" s="404"/>
      <c r="FDW166" s="404"/>
      <c r="FDX166" s="404"/>
      <c r="FDY166" s="404"/>
      <c r="FDZ166" s="404"/>
      <c r="FEA166" s="404"/>
      <c r="FEB166" s="404"/>
      <c r="FEC166" s="404"/>
      <c r="FED166" s="404"/>
      <c r="FEE166" s="404"/>
      <c r="FEF166" s="404"/>
      <c r="FEG166" s="404"/>
      <c r="FEH166" s="404"/>
      <c r="FEI166" s="404"/>
      <c r="FEJ166" s="404"/>
      <c r="FEK166" s="404"/>
      <c r="FEL166" s="404"/>
      <c r="FEM166" s="404"/>
      <c r="FEN166" s="404"/>
      <c r="FEO166" s="404"/>
      <c r="FEP166" s="404"/>
      <c r="FEQ166" s="404"/>
      <c r="FER166" s="404"/>
      <c r="FES166" s="404"/>
      <c r="FET166" s="404"/>
      <c r="FEU166" s="404"/>
      <c r="FEV166" s="404"/>
      <c r="FEW166" s="404"/>
      <c r="FEX166" s="404"/>
      <c r="FEY166" s="404"/>
      <c r="FEZ166" s="404"/>
      <c r="FFA166" s="404"/>
      <c r="FFB166" s="404"/>
      <c r="FFC166" s="404"/>
      <c r="FFD166" s="404"/>
      <c r="FFE166" s="404"/>
      <c r="FFF166" s="404"/>
      <c r="FFG166" s="404"/>
      <c r="FFH166" s="404"/>
      <c r="FFI166" s="404"/>
      <c r="FFJ166" s="404"/>
      <c r="FFK166" s="404"/>
      <c r="FFL166" s="404"/>
      <c r="FFM166" s="404"/>
      <c r="FFN166" s="404"/>
      <c r="FFO166" s="404"/>
      <c r="FFP166" s="404"/>
      <c r="FFQ166" s="404"/>
      <c r="FFR166" s="404"/>
      <c r="FFS166" s="404"/>
      <c r="FFT166" s="404"/>
      <c r="FFU166" s="404"/>
      <c r="FFV166" s="404"/>
      <c r="FFW166" s="404"/>
      <c r="FFX166" s="404"/>
      <c r="FFY166" s="404"/>
      <c r="FFZ166" s="404"/>
      <c r="FGA166" s="404"/>
      <c r="FGB166" s="404"/>
      <c r="FGC166" s="404"/>
      <c r="FGD166" s="404"/>
      <c r="FGE166" s="404"/>
      <c r="FGF166" s="404"/>
      <c r="FGG166" s="404"/>
      <c r="FGH166" s="404"/>
      <c r="FGI166" s="404"/>
      <c r="FGJ166" s="404"/>
      <c r="FGK166" s="404"/>
      <c r="FGL166" s="404"/>
      <c r="FGM166" s="404"/>
      <c r="FGN166" s="404"/>
      <c r="FGO166" s="404"/>
      <c r="FGP166" s="404"/>
      <c r="FGQ166" s="404"/>
      <c r="FGR166" s="404"/>
      <c r="FGS166" s="404"/>
      <c r="FGT166" s="404"/>
      <c r="FGU166" s="404"/>
      <c r="FGV166" s="404"/>
      <c r="FGW166" s="404"/>
      <c r="FGX166" s="404"/>
      <c r="FGY166" s="404"/>
      <c r="FGZ166" s="404"/>
      <c r="FHA166" s="404"/>
      <c r="FHB166" s="404"/>
      <c r="FHC166" s="404"/>
      <c r="FHD166" s="404"/>
      <c r="FHE166" s="404"/>
      <c r="FHF166" s="404"/>
      <c r="FHG166" s="404"/>
      <c r="FHH166" s="404"/>
      <c r="FHI166" s="404"/>
      <c r="FHJ166" s="404"/>
      <c r="FHK166" s="404"/>
      <c r="FHL166" s="404"/>
      <c r="FHM166" s="404"/>
      <c r="FHN166" s="404"/>
      <c r="FHO166" s="404"/>
      <c r="FHP166" s="404"/>
      <c r="FHQ166" s="404"/>
      <c r="FHR166" s="404"/>
      <c r="FHS166" s="404"/>
      <c r="FHT166" s="404"/>
      <c r="FHU166" s="404"/>
      <c r="FHV166" s="404"/>
      <c r="FHW166" s="404"/>
      <c r="FHX166" s="404"/>
      <c r="FHY166" s="404"/>
      <c r="FHZ166" s="404"/>
      <c r="FIA166" s="404"/>
      <c r="FIB166" s="404"/>
      <c r="FIC166" s="404"/>
      <c r="FID166" s="404"/>
      <c r="FIE166" s="404"/>
      <c r="FIF166" s="404"/>
      <c r="FIG166" s="404"/>
      <c r="FIH166" s="404"/>
      <c r="FII166" s="404"/>
      <c r="FIJ166" s="404"/>
      <c r="FIK166" s="404"/>
      <c r="FIL166" s="404"/>
      <c r="FIM166" s="404"/>
      <c r="FIN166" s="404"/>
      <c r="FIO166" s="404"/>
      <c r="FIP166" s="404"/>
      <c r="FIQ166" s="404"/>
      <c r="FIR166" s="404"/>
      <c r="FIS166" s="404"/>
      <c r="FIT166" s="404"/>
      <c r="FIU166" s="404"/>
      <c r="FIV166" s="404"/>
      <c r="FIW166" s="404"/>
      <c r="FIX166" s="404"/>
      <c r="FIY166" s="404"/>
      <c r="FIZ166" s="404"/>
      <c r="FJA166" s="404"/>
      <c r="FJB166" s="404"/>
      <c r="FJC166" s="404"/>
      <c r="FJD166" s="404"/>
      <c r="FJE166" s="404"/>
      <c r="FJF166" s="404"/>
      <c r="FJG166" s="404"/>
      <c r="FJH166" s="404"/>
      <c r="FJI166" s="404"/>
      <c r="FJJ166" s="404"/>
      <c r="FJK166" s="404"/>
      <c r="FJL166" s="404"/>
      <c r="FJM166" s="404"/>
      <c r="FJN166" s="404"/>
      <c r="FJO166" s="404"/>
      <c r="FJP166" s="404"/>
      <c r="FJQ166" s="404"/>
      <c r="FJR166" s="404"/>
      <c r="FJS166" s="404"/>
      <c r="FJT166" s="404"/>
      <c r="FJU166" s="404"/>
      <c r="FJV166" s="404"/>
      <c r="FJW166" s="404"/>
      <c r="FJX166" s="404"/>
      <c r="FJY166" s="404"/>
      <c r="FJZ166" s="404"/>
      <c r="FKA166" s="404"/>
      <c r="FKB166" s="404"/>
      <c r="FKC166" s="404"/>
      <c r="FKD166" s="404"/>
      <c r="FKE166" s="404"/>
      <c r="FKF166" s="404"/>
      <c r="FKG166" s="404"/>
      <c r="FKH166" s="404"/>
      <c r="FKI166" s="404"/>
      <c r="FKJ166" s="404"/>
      <c r="FKK166" s="404"/>
      <c r="FKL166" s="404"/>
      <c r="FKM166" s="404"/>
      <c r="FKN166" s="404"/>
      <c r="FKO166" s="404"/>
      <c r="FKP166" s="404"/>
      <c r="FKQ166" s="404"/>
      <c r="FKR166" s="404"/>
      <c r="FKS166" s="404"/>
      <c r="FKT166" s="404"/>
      <c r="FKU166" s="404"/>
      <c r="FKV166" s="404"/>
      <c r="FKW166" s="404"/>
      <c r="FKX166" s="404"/>
      <c r="FKY166" s="404"/>
      <c r="FKZ166" s="404"/>
      <c r="FLA166" s="404"/>
      <c r="FLB166" s="404"/>
      <c r="FLC166" s="404"/>
      <c r="FLD166" s="404"/>
      <c r="FLE166" s="404"/>
      <c r="FLF166" s="404"/>
      <c r="FLG166" s="404"/>
      <c r="FLH166" s="404"/>
      <c r="FLI166" s="404"/>
      <c r="FLJ166" s="404"/>
      <c r="FLK166" s="404"/>
      <c r="FLL166" s="404"/>
      <c r="FLM166" s="404"/>
      <c r="FLN166" s="404"/>
      <c r="FLO166" s="404"/>
      <c r="FLP166" s="404"/>
      <c r="FLQ166" s="404"/>
      <c r="FLR166" s="404"/>
      <c r="FLS166" s="404"/>
      <c r="FLT166" s="404"/>
      <c r="FLU166" s="404"/>
      <c r="FLV166" s="404"/>
      <c r="FLW166" s="404"/>
      <c r="FLX166" s="404"/>
      <c r="FLY166" s="404"/>
      <c r="FLZ166" s="404"/>
      <c r="FMA166" s="404"/>
      <c r="FMB166" s="404"/>
      <c r="FMC166" s="404"/>
      <c r="FMD166" s="404"/>
      <c r="FME166" s="404"/>
      <c r="FMF166" s="404"/>
      <c r="FMG166" s="404"/>
      <c r="FMH166" s="404"/>
      <c r="FMI166" s="404"/>
      <c r="FMJ166" s="404"/>
      <c r="FMK166" s="404"/>
      <c r="FML166" s="404"/>
      <c r="FMM166" s="404"/>
      <c r="FMN166" s="404"/>
      <c r="FMO166" s="404"/>
      <c r="FMP166" s="404"/>
      <c r="FMQ166" s="404"/>
      <c r="FMR166" s="404"/>
      <c r="FMS166" s="404"/>
      <c r="FMT166" s="404"/>
      <c r="FMU166" s="404"/>
      <c r="FMV166" s="404"/>
      <c r="FMW166" s="404"/>
      <c r="FMX166" s="404"/>
      <c r="FMY166" s="404"/>
      <c r="FMZ166" s="404"/>
      <c r="FNA166" s="404"/>
      <c r="FNB166" s="404"/>
      <c r="FNC166" s="404"/>
      <c r="FND166" s="404"/>
      <c r="FNE166" s="404"/>
      <c r="FNF166" s="404"/>
      <c r="FNG166" s="404"/>
      <c r="FNH166" s="404"/>
      <c r="FNI166" s="404"/>
      <c r="FNJ166" s="404"/>
      <c r="FNK166" s="404"/>
      <c r="FNL166" s="404"/>
      <c r="FNM166" s="404"/>
      <c r="FNN166" s="404"/>
      <c r="FNO166" s="404"/>
      <c r="FNP166" s="404"/>
      <c r="FNQ166" s="404"/>
      <c r="FNR166" s="404"/>
      <c r="FNS166" s="404"/>
      <c r="FNT166" s="404"/>
      <c r="FNU166" s="404"/>
      <c r="FNV166" s="404"/>
      <c r="FNW166" s="404"/>
      <c r="FNX166" s="404"/>
      <c r="FNY166" s="404"/>
      <c r="FNZ166" s="404"/>
      <c r="FOA166" s="404"/>
      <c r="FOB166" s="404"/>
      <c r="FOC166" s="404"/>
      <c r="FOD166" s="404"/>
      <c r="FOE166" s="404"/>
      <c r="FOF166" s="404"/>
      <c r="FOG166" s="404"/>
      <c r="FOH166" s="404"/>
      <c r="FOI166" s="404"/>
      <c r="FOJ166" s="404"/>
      <c r="FOK166" s="404"/>
      <c r="FOL166" s="404"/>
      <c r="FOM166" s="404"/>
      <c r="FON166" s="404"/>
      <c r="FOO166" s="404"/>
      <c r="FOP166" s="404"/>
      <c r="FOQ166" s="404"/>
      <c r="FOR166" s="404"/>
      <c r="FOS166" s="404"/>
      <c r="FOT166" s="404"/>
      <c r="FOU166" s="404"/>
      <c r="FOV166" s="404"/>
      <c r="FOW166" s="404"/>
      <c r="FOX166" s="404"/>
      <c r="FOY166" s="404"/>
      <c r="FOZ166" s="404"/>
      <c r="FPA166" s="404"/>
      <c r="FPB166" s="404"/>
      <c r="FPC166" s="404"/>
      <c r="FPD166" s="404"/>
      <c r="FPE166" s="404"/>
      <c r="FPF166" s="404"/>
      <c r="FPG166" s="404"/>
      <c r="FPH166" s="404"/>
      <c r="FPI166" s="404"/>
      <c r="FPJ166" s="404"/>
      <c r="FPK166" s="404"/>
      <c r="FPL166" s="404"/>
      <c r="FPM166" s="404"/>
      <c r="FPN166" s="404"/>
      <c r="FPO166" s="404"/>
      <c r="FPP166" s="404"/>
      <c r="FPQ166" s="404"/>
      <c r="FPR166" s="404"/>
      <c r="FPS166" s="404"/>
      <c r="FPT166" s="404"/>
      <c r="FPU166" s="404"/>
      <c r="FPV166" s="404"/>
      <c r="FPW166" s="404"/>
      <c r="FPX166" s="404"/>
      <c r="FPY166" s="404"/>
      <c r="FPZ166" s="404"/>
      <c r="FQA166" s="404"/>
      <c r="FQB166" s="404"/>
      <c r="FQC166" s="404"/>
      <c r="FQD166" s="404"/>
      <c r="FQE166" s="404"/>
      <c r="FQF166" s="404"/>
      <c r="FQG166" s="404"/>
      <c r="FQH166" s="404"/>
      <c r="FQI166" s="404"/>
      <c r="FQJ166" s="404"/>
      <c r="FQK166" s="404"/>
      <c r="FQL166" s="404"/>
      <c r="FQM166" s="404"/>
      <c r="FQN166" s="404"/>
      <c r="FQO166" s="404"/>
      <c r="FQP166" s="404"/>
      <c r="FQQ166" s="404"/>
      <c r="FQR166" s="404"/>
      <c r="FQS166" s="404"/>
      <c r="FQT166" s="404"/>
      <c r="FQU166" s="404"/>
      <c r="FQV166" s="404"/>
      <c r="FQW166" s="404"/>
      <c r="FQX166" s="404"/>
      <c r="FQY166" s="404"/>
      <c r="FQZ166" s="404"/>
      <c r="FRA166" s="404"/>
      <c r="FRB166" s="404"/>
      <c r="FRC166" s="404"/>
      <c r="FRD166" s="404"/>
      <c r="FRE166" s="404"/>
      <c r="FRF166" s="404"/>
      <c r="FRG166" s="404"/>
      <c r="FRH166" s="404"/>
      <c r="FRI166" s="404"/>
      <c r="FRJ166" s="404"/>
      <c r="FRK166" s="404"/>
      <c r="FRL166" s="404"/>
      <c r="FRM166" s="404"/>
      <c r="FRN166" s="404"/>
      <c r="FRO166" s="404"/>
      <c r="FRP166" s="404"/>
      <c r="FRQ166" s="404"/>
      <c r="FRR166" s="404"/>
      <c r="FRS166" s="404"/>
      <c r="FRT166" s="404"/>
      <c r="FRU166" s="404"/>
      <c r="FRV166" s="404"/>
      <c r="FRW166" s="404"/>
      <c r="FRX166" s="404"/>
      <c r="FRY166" s="404"/>
      <c r="FRZ166" s="404"/>
      <c r="FSA166" s="404"/>
      <c r="FSB166" s="404"/>
      <c r="FSC166" s="404"/>
      <c r="FSD166" s="404"/>
      <c r="FSE166" s="404"/>
      <c r="FSF166" s="404"/>
      <c r="FSG166" s="404"/>
      <c r="FSH166" s="404"/>
      <c r="FSI166" s="404"/>
      <c r="FSJ166" s="404"/>
      <c r="FSK166" s="404"/>
      <c r="FSL166" s="404"/>
      <c r="FSM166" s="404"/>
      <c r="FSN166" s="404"/>
      <c r="FSO166" s="404"/>
      <c r="FSP166" s="404"/>
      <c r="FSQ166" s="404"/>
      <c r="FSR166" s="404"/>
      <c r="FSS166" s="404"/>
      <c r="FST166" s="404"/>
      <c r="FSU166" s="404"/>
      <c r="FSV166" s="404"/>
      <c r="FSW166" s="404"/>
      <c r="FSX166" s="404"/>
      <c r="FSY166" s="404"/>
      <c r="FSZ166" s="404"/>
      <c r="FTA166" s="404"/>
      <c r="FTB166" s="404"/>
      <c r="FTC166" s="404"/>
      <c r="FTD166" s="404"/>
      <c r="FTE166" s="404"/>
      <c r="FTF166" s="404"/>
      <c r="FTG166" s="404"/>
      <c r="FTH166" s="404"/>
      <c r="FTI166" s="404"/>
      <c r="FTJ166" s="404"/>
      <c r="FTK166" s="404"/>
      <c r="FTL166" s="404"/>
      <c r="FTM166" s="404"/>
      <c r="FTN166" s="404"/>
      <c r="FTO166" s="404"/>
      <c r="FTP166" s="404"/>
      <c r="FTQ166" s="404"/>
      <c r="FTR166" s="404"/>
      <c r="FTS166" s="404"/>
      <c r="FTT166" s="404"/>
      <c r="FTU166" s="404"/>
      <c r="FTV166" s="404"/>
      <c r="FTW166" s="404"/>
      <c r="FTX166" s="404"/>
      <c r="FTY166" s="404"/>
      <c r="FTZ166" s="404"/>
      <c r="FUA166" s="404"/>
      <c r="FUB166" s="404"/>
      <c r="FUC166" s="404"/>
      <c r="FUD166" s="404"/>
      <c r="FUE166" s="404"/>
      <c r="FUF166" s="404"/>
      <c r="FUG166" s="404"/>
      <c r="FUH166" s="404"/>
      <c r="FUI166" s="404"/>
      <c r="FUJ166" s="404"/>
      <c r="FUK166" s="404"/>
      <c r="FUL166" s="404"/>
      <c r="FUM166" s="404"/>
      <c r="FUN166" s="404"/>
      <c r="FUO166" s="404"/>
      <c r="FUP166" s="404"/>
      <c r="FUQ166" s="404"/>
      <c r="FUR166" s="404"/>
      <c r="FUS166" s="404"/>
      <c r="FUT166" s="404"/>
      <c r="FUU166" s="404"/>
      <c r="FUV166" s="404"/>
      <c r="FUW166" s="404"/>
      <c r="FUX166" s="404"/>
      <c r="FUY166" s="404"/>
      <c r="FUZ166" s="404"/>
      <c r="FVA166" s="404"/>
      <c r="FVB166" s="404"/>
      <c r="FVC166" s="404"/>
      <c r="FVD166" s="404"/>
      <c r="FVE166" s="404"/>
      <c r="FVF166" s="404"/>
      <c r="FVG166" s="404"/>
      <c r="FVH166" s="404"/>
      <c r="FVI166" s="404"/>
      <c r="FVJ166" s="404"/>
      <c r="FVK166" s="404"/>
      <c r="FVL166" s="404"/>
      <c r="FVM166" s="404"/>
      <c r="FVN166" s="404"/>
      <c r="FVO166" s="404"/>
      <c r="FVP166" s="404"/>
      <c r="FVQ166" s="404"/>
      <c r="FVR166" s="404"/>
      <c r="FVS166" s="404"/>
      <c r="FVT166" s="404"/>
      <c r="FVU166" s="404"/>
      <c r="FVV166" s="404"/>
      <c r="FVW166" s="404"/>
      <c r="FVX166" s="404"/>
      <c r="FVY166" s="404"/>
      <c r="FVZ166" s="404"/>
      <c r="FWA166" s="404"/>
      <c r="FWB166" s="404"/>
      <c r="FWC166" s="404"/>
      <c r="FWD166" s="404"/>
      <c r="FWE166" s="404"/>
      <c r="FWF166" s="404"/>
      <c r="FWG166" s="404"/>
      <c r="FWH166" s="404"/>
      <c r="FWI166" s="404"/>
      <c r="FWJ166" s="404"/>
      <c r="FWK166" s="404"/>
      <c r="FWL166" s="404"/>
      <c r="FWM166" s="404"/>
      <c r="FWN166" s="404"/>
      <c r="FWO166" s="404"/>
      <c r="FWP166" s="404"/>
      <c r="FWQ166" s="404"/>
      <c r="FWR166" s="404"/>
      <c r="FWS166" s="404"/>
      <c r="FWT166" s="404"/>
      <c r="FWU166" s="404"/>
      <c r="FWV166" s="404"/>
      <c r="FWW166" s="404"/>
      <c r="FWX166" s="404"/>
      <c r="FWY166" s="404"/>
      <c r="FWZ166" s="404"/>
      <c r="FXA166" s="404"/>
      <c r="FXB166" s="404"/>
      <c r="FXC166" s="404"/>
      <c r="FXD166" s="404"/>
      <c r="FXE166" s="404"/>
      <c r="FXF166" s="404"/>
      <c r="FXG166" s="404"/>
      <c r="FXH166" s="404"/>
      <c r="FXI166" s="404"/>
      <c r="FXJ166" s="404"/>
      <c r="FXK166" s="404"/>
      <c r="FXL166" s="404"/>
      <c r="FXM166" s="404"/>
      <c r="FXN166" s="404"/>
      <c r="FXO166" s="404"/>
      <c r="FXP166" s="404"/>
      <c r="FXQ166" s="404"/>
      <c r="FXR166" s="404"/>
      <c r="FXS166" s="404"/>
      <c r="FXT166" s="404"/>
      <c r="FXU166" s="404"/>
      <c r="FXV166" s="404"/>
      <c r="FXW166" s="404"/>
      <c r="FXX166" s="404"/>
      <c r="FXY166" s="404"/>
      <c r="FXZ166" s="404"/>
      <c r="FYA166" s="404"/>
      <c r="FYB166" s="404"/>
      <c r="FYC166" s="404"/>
      <c r="FYD166" s="404"/>
      <c r="FYE166" s="404"/>
      <c r="FYF166" s="404"/>
      <c r="FYG166" s="404"/>
      <c r="FYH166" s="404"/>
      <c r="FYI166" s="404"/>
      <c r="FYJ166" s="404"/>
      <c r="FYK166" s="404"/>
      <c r="FYL166" s="404"/>
      <c r="FYM166" s="404"/>
      <c r="FYN166" s="404"/>
      <c r="FYO166" s="404"/>
      <c r="FYP166" s="404"/>
      <c r="FYQ166" s="404"/>
      <c r="FYR166" s="404"/>
      <c r="FYS166" s="404"/>
      <c r="FYT166" s="404"/>
      <c r="FYU166" s="404"/>
      <c r="FYV166" s="404"/>
      <c r="FYW166" s="404"/>
      <c r="FYX166" s="404"/>
      <c r="FYY166" s="404"/>
      <c r="FYZ166" s="404"/>
      <c r="FZA166" s="404"/>
      <c r="FZB166" s="404"/>
      <c r="FZC166" s="404"/>
      <c r="FZD166" s="404"/>
      <c r="FZE166" s="404"/>
      <c r="FZF166" s="404"/>
      <c r="FZG166" s="404"/>
      <c r="FZH166" s="404"/>
      <c r="FZI166" s="404"/>
      <c r="FZJ166" s="404"/>
      <c r="FZK166" s="404"/>
      <c r="FZL166" s="404"/>
      <c r="FZM166" s="404"/>
      <c r="FZN166" s="404"/>
      <c r="FZO166" s="404"/>
      <c r="FZP166" s="404"/>
      <c r="FZQ166" s="404"/>
      <c r="FZR166" s="404"/>
      <c r="FZS166" s="404"/>
      <c r="FZT166" s="404"/>
      <c r="FZU166" s="404"/>
      <c r="FZV166" s="404"/>
      <c r="FZW166" s="404"/>
      <c r="FZX166" s="404"/>
      <c r="FZY166" s="404"/>
      <c r="FZZ166" s="404"/>
      <c r="GAA166" s="404"/>
      <c r="GAB166" s="404"/>
      <c r="GAC166" s="404"/>
      <c r="GAD166" s="404"/>
      <c r="GAE166" s="404"/>
      <c r="GAF166" s="404"/>
      <c r="GAG166" s="404"/>
      <c r="GAH166" s="404"/>
      <c r="GAI166" s="404"/>
      <c r="GAJ166" s="404"/>
      <c r="GAK166" s="404"/>
      <c r="GAL166" s="404"/>
      <c r="GAM166" s="404"/>
      <c r="GAN166" s="404"/>
      <c r="GAO166" s="404"/>
      <c r="GAP166" s="404"/>
      <c r="GAQ166" s="404"/>
      <c r="GAR166" s="404"/>
      <c r="GAS166" s="404"/>
      <c r="GAT166" s="404"/>
      <c r="GAU166" s="404"/>
      <c r="GAV166" s="404"/>
      <c r="GAW166" s="404"/>
      <c r="GAX166" s="404"/>
      <c r="GAY166" s="404"/>
      <c r="GAZ166" s="404"/>
      <c r="GBA166" s="404"/>
      <c r="GBB166" s="404"/>
      <c r="GBC166" s="404"/>
      <c r="GBD166" s="404"/>
      <c r="GBE166" s="404"/>
      <c r="GBF166" s="404"/>
      <c r="GBG166" s="404"/>
      <c r="GBH166" s="404"/>
      <c r="GBI166" s="404"/>
      <c r="GBJ166" s="404"/>
      <c r="GBK166" s="404"/>
      <c r="GBL166" s="404"/>
      <c r="GBM166" s="404"/>
      <c r="GBN166" s="404"/>
      <c r="GBO166" s="404"/>
      <c r="GBP166" s="404"/>
      <c r="GBQ166" s="404"/>
      <c r="GBR166" s="404"/>
      <c r="GBS166" s="404"/>
      <c r="GBT166" s="404"/>
      <c r="GBU166" s="404"/>
      <c r="GBV166" s="404"/>
      <c r="GBW166" s="404"/>
      <c r="GBX166" s="404"/>
      <c r="GBY166" s="404"/>
      <c r="GBZ166" s="404"/>
      <c r="GCA166" s="404"/>
      <c r="GCB166" s="404"/>
      <c r="GCC166" s="404"/>
      <c r="GCD166" s="404"/>
      <c r="GCE166" s="404"/>
      <c r="GCF166" s="404"/>
      <c r="GCG166" s="404"/>
      <c r="GCH166" s="404"/>
      <c r="GCI166" s="404"/>
      <c r="GCJ166" s="404"/>
      <c r="GCK166" s="404"/>
      <c r="GCL166" s="404"/>
      <c r="GCM166" s="404"/>
      <c r="GCN166" s="404"/>
      <c r="GCO166" s="404"/>
      <c r="GCP166" s="404"/>
      <c r="GCQ166" s="404"/>
      <c r="GCR166" s="404"/>
      <c r="GCS166" s="404"/>
      <c r="GCT166" s="404"/>
      <c r="GCU166" s="404"/>
      <c r="GCV166" s="404"/>
      <c r="GCW166" s="404"/>
      <c r="GCX166" s="404"/>
      <c r="GCY166" s="404"/>
      <c r="GCZ166" s="404"/>
      <c r="GDA166" s="404"/>
      <c r="GDB166" s="404"/>
      <c r="GDC166" s="404"/>
      <c r="GDD166" s="404"/>
      <c r="GDE166" s="404"/>
      <c r="GDF166" s="404"/>
      <c r="GDG166" s="404"/>
      <c r="GDH166" s="404"/>
      <c r="GDI166" s="404"/>
      <c r="GDJ166" s="404"/>
      <c r="GDK166" s="404"/>
      <c r="GDL166" s="404"/>
      <c r="GDM166" s="404"/>
      <c r="GDN166" s="404"/>
      <c r="GDO166" s="404"/>
      <c r="GDP166" s="404"/>
      <c r="GDQ166" s="404"/>
      <c r="GDR166" s="404"/>
      <c r="GDS166" s="404"/>
      <c r="GDT166" s="404"/>
      <c r="GDU166" s="404"/>
      <c r="GDV166" s="404"/>
      <c r="GDW166" s="404"/>
      <c r="GDX166" s="404"/>
      <c r="GDY166" s="404"/>
      <c r="GDZ166" s="404"/>
      <c r="GEA166" s="404"/>
      <c r="GEB166" s="404"/>
      <c r="GEC166" s="404"/>
      <c r="GED166" s="404"/>
      <c r="GEE166" s="404"/>
      <c r="GEF166" s="404"/>
      <c r="GEG166" s="404"/>
      <c r="GEH166" s="404"/>
      <c r="GEI166" s="404"/>
      <c r="GEJ166" s="404"/>
      <c r="GEK166" s="404"/>
      <c r="GEL166" s="404"/>
      <c r="GEM166" s="404"/>
      <c r="GEN166" s="404"/>
      <c r="GEO166" s="404"/>
      <c r="GEP166" s="404"/>
      <c r="GEQ166" s="404"/>
      <c r="GER166" s="404"/>
      <c r="GES166" s="404"/>
      <c r="GET166" s="404"/>
      <c r="GEU166" s="404"/>
      <c r="GEV166" s="404"/>
      <c r="GEW166" s="404"/>
      <c r="GEX166" s="404"/>
      <c r="GEY166" s="404"/>
      <c r="GEZ166" s="404"/>
      <c r="GFA166" s="404"/>
      <c r="GFB166" s="404"/>
      <c r="GFC166" s="404"/>
      <c r="GFD166" s="404"/>
      <c r="GFE166" s="404"/>
      <c r="GFF166" s="404"/>
      <c r="GFG166" s="404"/>
      <c r="GFH166" s="404"/>
      <c r="GFI166" s="404"/>
      <c r="GFJ166" s="404"/>
      <c r="GFK166" s="404"/>
      <c r="GFL166" s="404"/>
      <c r="GFM166" s="404"/>
      <c r="GFN166" s="404"/>
      <c r="GFO166" s="404"/>
      <c r="GFP166" s="404"/>
      <c r="GFQ166" s="404"/>
      <c r="GFR166" s="404"/>
      <c r="GFS166" s="404"/>
      <c r="GFT166" s="404"/>
      <c r="GFU166" s="404"/>
      <c r="GFV166" s="404"/>
      <c r="GFW166" s="404"/>
      <c r="GFX166" s="404"/>
      <c r="GFY166" s="404"/>
      <c r="GFZ166" s="404"/>
      <c r="GGA166" s="404"/>
      <c r="GGB166" s="404"/>
      <c r="GGC166" s="404"/>
      <c r="GGD166" s="404"/>
      <c r="GGE166" s="404"/>
      <c r="GGF166" s="404"/>
      <c r="GGG166" s="404"/>
      <c r="GGH166" s="404"/>
      <c r="GGI166" s="404"/>
      <c r="GGJ166" s="404"/>
      <c r="GGK166" s="404"/>
      <c r="GGL166" s="404"/>
      <c r="GGM166" s="404"/>
      <c r="GGN166" s="404"/>
      <c r="GGO166" s="404"/>
      <c r="GGP166" s="404"/>
      <c r="GGQ166" s="404"/>
      <c r="GGR166" s="404"/>
      <c r="GGS166" s="404"/>
      <c r="GGT166" s="404"/>
      <c r="GGU166" s="404"/>
      <c r="GGV166" s="404"/>
      <c r="GGW166" s="404"/>
      <c r="GGX166" s="404"/>
      <c r="GGY166" s="404"/>
      <c r="GGZ166" s="404"/>
      <c r="GHA166" s="404"/>
      <c r="GHB166" s="404"/>
      <c r="GHC166" s="404"/>
      <c r="GHD166" s="404"/>
      <c r="GHE166" s="404"/>
      <c r="GHF166" s="404"/>
      <c r="GHG166" s="404"/>
      <c r="GHH166" s="404"/>
      <c r="GHI166" s="404"/>
      <c r="GHJ166" s="404"/>
      <c r="GHK166" s="404"/>
      <c r="GHL166" s="404"/>
      <c r="GHM166" s="404"/>
      <c r="GHN166" s="404"/>
      <c r="GHO166" s="404"/>
      <c r="GHP166" s="404"/>
      <c r="GHQ166" s="404"/>
      <c r="GHR166" s="404"/>
      <c r="GHS166" s="404"/>
      <c r="GHT166" s="404"/>
      <c r="GHU166" s="404"/>
      <c r="GHV166" s="404"/>
      <c r="GHW166" s="404"/>
      <c r="GHX166" s="404"/>
      <c r="GHY166" s="404"/>
      <c r="GHZ166" s="404"/>
      <c r="GIA166" s="404"/>
      <c r="GIB166" s="404"/>
      <c r="GIC166" s="404"/>
      <c r="GID166" s="404"/>
      <c r="GIE166" s="404"/>
      <c r="GIF166" s="404"/>
      <c r="GIG166" s="404"/>
      <c r="GIH166" s="404"/>
      <c r="GII166" s="404"/>
      <c r="GIJ166" s="404"/>
      <c r="GIK166" s="404"/>
      <c r="GIL166" s="404"/>
      <c r="GIM166" s="404"/>
      <c r="GIN166" s="404"/>
      <c r="GIO166" s="404"/>
      <c r="GIP166" s="404"/>
      <c r="GIQ166" s="404"/>
      <c r="GIR166" s="404"/>
      <c r="GIS166" s="404"/>
      <c r="GIT166" s="404"/>
      <c r="GIU166" s="404"/>
      <c r="GIV166" s="404"/>
      <c r="GIW166" s="404"/>
      <c r="GIX166" s="404"/>
      <c r="GIY166" s="404"/>
      <c r="GIZ166" s="404"/>
      <c r="GJA166" s="404"/>
      <c r="GJB166" s="404"/>
      <c r="GJC166" s="404"/>
      <c r="GJD166" s="404"/>
      <c r="GJE166" s="404"/>
      <c r="GJF166" s="404"/>
      <c r="GJG166" s="404"/>
      <c r="GJH166" s="404"/>
      <c r="GJI166" s="404"/>
      <c r="GJJ166" s="404"/>
      <c r="GJK166" s="404"/>
      <c r="GJL166" s="404"/>
      <c r="GJM166" s="404"/>
      <c r="GJN166" s="404"/>
      <c r="GJO166" s="404"/>
      <c r="GJP166" s="404"/>
      <c r="GJQ166" s="404"/>
      <c r="GJR166" s="404"/>
      <c r="GJS166" s="404"/>
      <c r="GJT166" s="404"/>
      <c r="GJU166" s="404"/>
      <c r="GJV166" s="404"/>
      <c r="GJW166" s="404"/>
      <c r="GJX166" s="404"/>
      <c r="GJY166" s="404"/>
      <c r="GJZ166" s="404"/>
      <c r="GKA166" s="404"/>
      <c r="GKB166" s="404"/>
      <c r="GKC166" s="404"/>
      <c r="GKD166" s="404"/>
      <c r="GKE166" s="404"/>
      <c r="GKF166" s="404"/>
      <c r="GKG166" s="404"/>
      <c r="GKH166" s="404"/>
      <c r="GKI166" s="404"/>
      <c r="GKJ166" s="404"/>
      <c r="GKK166" s="404"/>
      <c r="GKL166" s="404"/>
      <c r="GKM166" s="404"/>
      <c r="GKN166" s="404"/>
      <c r="GKO166" s="404"/>
      <c r="GKP166" s="404"/>
      <c r="GKQ166" s="404"/>
      <c r="GKR166" s="404"/>
      <c r="GKS166" s="404"/>
      <c r="GKT166" s="404"/>
      <c r="GKU166" s="404"/>
      <c r="GKV166" s="404"/>
      <c r="GKW166" s="404"/>
      <c r="GKX166" s="404"/>
      <c r="GKY166" s="404"/>
      <c r="GKZ166" s="404"/>
      <c r="GLA166" s="404"/>
      <c r="GLB166" s="404"/>
      <c r="GLC166" s="404"/>
      <c r="GLD166" s="404"/>
      <c r="GLE166" s="404"/>
      <c r="GLF166" s="404"/>
      <c r="GLG166" s="404"/>
      <c r="GLH166" s="404"/>
      <c r="GLI166" s="404"/>
      <c r="GLJ166" s="404"/>
      <c r="GLK166" s="404"/>
      <c r="GLL166" s="404"/>
      <c r="GLM166" s="404"/>
      <c r="GLN166" s="404"/>
      <c r="GLO166" s="404"/>
      <c r="GLP166" s="404"/>
      <c r="GLQ166" s="404"/>
      <c r="GLR166" s="404"/>
      <c r="GLS166" s="404"/>
      <c r="GLT166" s="404"/>
      <c r="GLU166" s="404"/>
      <c r="GLV166" s="404"/>
      <c r="GLW166" s="404"/>
      <c r="GLX166" s="404"/>
      <c r="GLY166" s="404"/>
      <c r="GLZ166" s="404"/>
      <c r="GMA166" s="404"/>
      <c r="GMB166" s="404"/>
      <c r="GMC166" s="404"/>
      <c r="GMD166" s="404"/>
      <c r="GME166" s="404"/>
      <c r="GMF166" s="404"/>
      <c r="GMG166" s="404"/>
      <c r="GMH166" s="404"/>
      <c r="GMI166" s="404"/>
      <c r="GMJ166" s="404"/>
      <c r="GMK166" s="404"/>
      <c r="GML166" s="404"/>
      <c r="GMM166" s="404"/>
      <c r="GMN166" s="404"/>
      <c r="GMO166" s="404"/>
      <c r="GMP166" s="404"/>
      <c r="GMQ166" s="404"/>
      <c r="GMR166" s="404"/>
      <c r="GMS166" s="404"/>
      <c r="GMT166" s="404"/>
      <c r="GMU166" s="404"/>
      <c r="GMV166" s="404"/>
      <c r="GMW166" s="404"/>
      <c r="GMX166" s="404"/>
      <c r="GMY166" s="404"/>
      <c r="GMZ166" s="404"/>
      <c r="GNA166" s="404"/>
      <c r="GNB166" s="404"/>
      <c r="GNC166" s="404"/>
      <c r="GND166" s="404"/>
      <c r="GNE166" s="404"/>
      <c r="GNF166" s="404"/>
      <c r="GNG166" s="404"/>
      <c r="GNH166" s="404"/>
      <c r="GNI166" s="404"/>
      <c r="GNJ166" s="404"/>
      <c r="GNK166" s="404"/>
      <c r="GNL166" s="404"/>
      <c r="GNM166" s="404"/>
      <c r="GNN166" s="404"/>
      <c r="GNO166" s="404"/>
      <c r="GNP166" s="404"/>
      <c r="GNQ166" s="404"/>
      <c r="GNR166" s="404"/>
      <c r="GNS166" s="404"/>
      <c r="GNT166" s="404"/>
      <c r="GNU166" s="404"/>
      <c r="GNV166" s="404"/>
      <c r="GNW166" s="404"/>
      <c r="GNX166" s="404"/>
      <c r="GNY166" s="404"/>
      <c r="GNZ166" s="404"/>
      <c r="GOA166" s="404"/>
      <c r="GOB166" s="404"/>
      <c r="GOC166" s="404"/>
      <c r="GOD166" s="404"/>
      <c r="GOE166" s="404"/>
      <c r="GOF166" s="404"/>
      <c r="GOG166" s="404"/>
      <c r="GOH166" s="404"/>
      <c r="GOI166" s="404"/>
      <c r="GOJ166" s="404"/>
      <c r="GOK166" s="404"/>
      <c r="GOL166" s="404"/>
      <c r="GOM166" s="404"/>
      <c r="GON166" s="404"/>
      <c r="GOO166" s="404"/>
      <c r="GOP166" s="404"/>
      <c r="GOQ166" s="404"/>
      <c r="GOR166" s="404"/>
      <c r="GOS166" s="404"/>
      <c r="GOT166" s="404"/>
      <c r="GOU166" s="404"/>
      <c r="GOV166" s="404"/>
      <c r="GOW166" s="404"/>
      <c r="GOX166" s="404"/>
      <c r="GOY166" s="404"/>
      <c r="GOZ166" s="404"/>
      <c r="GPA166" s="404"/>
      <c r="GPB166" s="404"/>
      <c r="GPC166" s="404"/>
      <c r="GPD166" s="404"/>
      <c r="GPE166" s="404"/>
      <c r="GPF166" s="404"/>
      <c r="GPG166" s="404"/>
      <c r="GPH166" s="404"/>
      <c r="GPI166" s="404"/>
      <c r="GPJ166" s="404"/>
      <c r="GPK166" s="404"/>
      <c r="GPL166" s="404"/>
      <c r="GPM166" s="404"/>
      <c r="GPN166" s="404"/>
      <c r="GPO166" s="404"/>
      <c r="GPP166" s="404"/>
      <c r="GPQ166" s="404"/>
      <c r="GPR166" s="404"/>
      <c r="GPS166" s="404"/>
      <c r="GPT166" s="404"/>
      <c r="GPU166" s="404"/>
      <c r="GPV166" s="404"/>
      <c r="GPW166" s="404"/>
      <c r="GPX166" s="404"/>
      <c r="GPY166" s="404"/>
      <c r="GPZ166" s="404"/>
      <c r="GQA166" s="404"/>
      <c r="GQB166" s="404"/>
      <c r="GQC166" s="404"/>
      <c r="GQD166" s="404"/>
      <c r="GQE166" s="404"/>
      <c r="GQF166" s="404"/>
      <c r="GQG166" s="404"/>
      <c r="GQH166" s="404"/>
      <c r="GQI166" s="404"/>
      <c r="GQJ166" s="404"/>
      <c r="GQK166" s="404"/>
      <c r="GQL166" s="404"/>
      <c r="GQM166" s="404"/>
      <c r="GQN166" s="404"/>
      <c r="GQO166" s="404"/>
      <c r="GQP166" s="404"/>
      <c r="GQQ166" s="404"/>
      <c r="GQR166" s="404"/>
      <c r="GQS166" s="404"/>
      <c r="GQT166" s="404"/>
      <c r="GQU166" s="404"/>
      <c r="GQV166" s="404"/>
      <c r="GQW166" s="404"/>
      <c r="GQX166" s="404"/>
      <c r="GQY166" s="404"/>
      <c r="GQZ166" s="404"/>
      <c r="GRA166" s="404"/>
      <c r="GRB166" s="404"/>
      <c r="GRC166" s="404"/>
      <c r="GRD166" s="404"/>
      <c r="GRE166" s="404"/>
      <c r="GRF166" s="404"/>
      <c r="GRG166" s="404"/>
      <c r="GRH166" s="404"/>
      <c r="GRI166" s="404"/>
      <c r="GRJ166" s="404"/>
      <c r="GRK166" s="404"/>
      <c r="GRL166" s="404"/>
      <c r="GRM166" s="404"/>
      <c r="GRN166" s="404"/>
      <c r="GRO166" s="404"/>
      <c r="GRP166" s="404"/>
      <c r="GRQ166" s="404"/>
      <c r="GRR166" s="404"/>
      <c r="GRS166" s="404"/>
      <c r="GRT166" s="404"/>
      <c r="GRU166" s="404"/>
      <c r="GRV166" s="404"/>
      <c r="GRW166" s="404"/>
      <c r="GRX166" s="404"/>
      <c r="GRY166" s="404"/>
      <c r="GRZ166" s="404"/>
      <c r="GSA166" s="404"/>
      <c r="GSB166" s="404"/>
      <c r="GSC166" s="404"/>
      <c r="GSD166" s="404"/>
      <c r="GSE166" s="404"/>
      <c r="GSF166" s="404"/>
      <c r="GSG166" s="404"/>
      <c r="GSH166" s="404"/>
      <c r="GSI166" s="404"/>
      <c r="GSJ166" s="404"/>
      <c r="GSK166" s="404"/>
      <c r="GSL166" s="404"/>
      <c r="GSM166" s="404"/>
      <c r="GSN166" s="404"/>
      <c r="GSO166" s="404"/>
      <c r="GSP166" s="404"/>
      <c r="GSQ166" s="404"/>
      <c r="GSR166" s="404"/>
      <c r="GSS166" s="404"/>
      <c r="GST166" s="404"/>
      <c r="GSU166" s="404"/>
      <c r="GSV166" s="404"/>
      <c r="GSW166" s="404"/>
      <c r="GSX166" s="404"/>
      <c r="GSY166" s="404"/>
      <c r="GSZ166" s="404"/>
      <c r="GTA166" s="404"/>
      <c r="GTB166" s="404"/>
      <c r="GTC166" s="404"/>
      <c r="GTD166" s="404"/>
      <c r="GTE166" s="404"/>
      <c r="GTF166" s="404"/>
      <c r="GTG166" s="404"/>
      <c r="GTH166" s="404"/>
      <c r="GTI166" s="404"/>
      <c r="GTJ166" s="404"/>
      <c r="GTK166" s="404"/>
      <c r="GTL166" s="404"/>
      <c r="GTM166" s="404"/>
      <c r="GTN166" s="404"/>
      <c r="GTO166" s="404"/>
      <c r="GTP166" s="404"/>
      <c r="GTQ166" s="404"/>
      <c r="GTR166" s="404"/>
      <c r="GTS166" s="404"/>
      <c r="GTT166" s="404"/>
      <c r="GTU166" s="404"/>
      <c r="GTV166" s="404"/>
      <c r="GTW166" s="404"/>
      <c r="GTX166" s="404"/>
      <c r="GTY166" s="404"/>
      <c r="GTZ166" s="404"/>
      <c r="GUA166" s="404"/>
      <c r="GUB166" s="404"/>
      <c r="GUC166" s="404"/>
      <c r="GUD166" s="404"/>
      <c r="GUE166" s="404"/>
      <c r="GUF166" s="404"/>
      <c r="GUG166" s="404"/>
      <c r="GUH166" s="404"/>
      <c r="GUI166" s="404"/>
      <c r="GUJ166" s="404"/>
      <c r="GUK166" s="404"/>
      <c r="GUL166" s="404"/>
      <c r="GUM166" s="404"/>
      <c r="GUN166" s="404"/>
      <c r="GUO166" s="404"/>
      <c r="GUP166" s="404"/>
      <c r="GUQ166" s="404"/>
      <c r="GUR166" s="404"/>
      <c r="GUS166" s="404"/>
      <c r="GUT166" s="404"/>
      <c r="GUU166" s="404"/>
      <c r="GUV166" s="404"/>
      <c r="GUW166" s="404"/>
      <c r="GUX166" s="404"/>
      <c r="GUY166" s="404"/>
      <c r="GUZ166" s="404"/>
      <c r="GVA166" s="404"/>
      <c r="GVB166" s="404"/>
      <c r="GVC166" s="404"/>
      <c r="GVD166" s="404"/>
      <c r="GVE166" s="404"/>
      <c r="GVF166" s="404"/>
      <c r="GVG166" s="404"/>
      <c r="GVH166" s="404"/>
      <c r="GVI166" s="404"/>
      <c r="GVJ166" s="404"/>
      <c r="GVK166" s="404"/>
      <c r="GVL166" s="404"/>
      <c r="GVM166" s="404"/>
      <c r="GVN166" s="404"/>
      <c r="GVO166" s="404"/>
      <c r="GVP166" s="404"/>
      <c r="GVQ166" s="404"/>
      <c r="GVR166" s="404"/>
      <c r="GVS166" s="404"/>
      <c r="GVT166" s="404"/>
      <c r="GVU166" s="404"/>
      <c r="GVV166" s="404"/>
      <c r="GVW166" s="404"/>
      <c r="GVX166" s="404"/>
      <c r="GVY166" s="404"/>
      <c r="GVZ166" s="404"/>
      <c r="GWA166" s="404"/>
      <c r="GWB166" s="404"/>
      <c r="GWC166" s="404"/>
      <c r="GWD166" s="404"/>
      <c r="GWE166" s="404"/>
      <c r="GWF166" s="404"/>
      <c r="GWG166" s="404"/>
      <c r="GWH166" s="404"/>
      <c r="GWI166" s="404"/>
      <c r="GWJ166" s="404"/>
      <c r="GWK166" s="404"/>
      <c r="GWL166" s="404"/>
      <c r="GWM166" s="404"/>
      <c r="GWN166" s="404"/>
      <c r="GWO166" s="404"/>
      <c r="GWP166" s="404"/>
      <c r="GWQ166" s="404"/>
      <c r="GWR166" s="404"/>
      <c r="GWS166" s="404"/>
      <c r="GWT166" s="404"/>
      <c r="GWU166" s="404"/>
      <c r="GWV166" s="404"/>
      <c r="GWW166" s="404"/>
      <c r="GWX166" s="404"/>
      <c r="GWY166" s="404"/>
      <c r="GWZ166" s="404"/>
      <c r="GXA166" s="404"/>
      <c r="GXB166" s="404"/>
      <c r="GXC166" s="404"/>
      <c r="GXD166" s="404"/>
      <c r="GXE166" s="404"/>
      <c r="GXF166" s="404"/>
      <c r="GXG166" s="404"/>
      <c r="GXH166" s="404"/>
      <c r="GXI166" s="404"/>
      <c r="GXJ166" s="404"/>
      <c r="GXK166" s="404"/>
      <c r="GXL166" s="404"/>
      <c r="GXM166" s="404"/>
      <c r="GXN166" s="404"/>
      <c r="GXO166" s="404"/>
      <c r="GXP166" s="404"/>
      <c r="GXQ166" s="404"/>
      <c r="GXR166" s="404"/>
      <c r="GXS166" s="404"/>
      <c r="GXT166" s="404"/>
      <c r="GXU166" s="404"/>
      <c r="GXV166" s="404"/>
      <c r="GXW166" s="404"/>
      <c r="GXX166" s="404"/>
      <c r="GXY166" s="404"/>
      <c r="GXZ166" s="404"/>
      <c r="GYA166" s="404"/>
      <c r="GYB166" s="404"/>
      <c r="GYC166" s="404"/>
      <c r="GYD166" s="404"/>
      <c r="GYE166" s="404"/>
      <c r="GYF166" s="404"/>
      <c r="GYG166" s="404"/>
      <c r="GYH166" s="404"/>
      <c r="GYI166" s="404"/>
      <c r="GYJ166" s="404"/>
      <c r="GYK166" s="404"/>
      <c r="GYL166" s="404"/>
      <c r="GYM166" s="404"/>
      <c r="GYN166" s="404"/>
      <c r="GYO166" s="404"/>
      <c r="GYP166" s="404"/>
      <c r="GYQ166" s="404"/>
      <c r="GYR166" s="404"/>
      <c r="GYS166" s="404"/>
      <c r="GYT166" s="404"/>
      <c r="GYU166" s="404"/>
      <c r="GYV166" s="404"/>
      <c r="GYW166" s="404"/>
      <c r="GYX166" s="404"/>
      <c r="GYY166" s="404"/>
      <c r="GYZ166" s="404"/>
      <c r="GZA166" s="404"/>
      <c r="GZB166" s="404"/>
      <c r="GZC166" s="404"/>
      <c r="GZD166" s="404"/>
      <c r="GZE166" s="404"/>
      <c r="GZF166" s="404"/>
      <c r="GZG166" s="404"/>
      <c r="GZH166" s="404"/>
      <c r="GZI166" s="404"/>
      <c r="GZJ166" s="404"/>
      <c r="GZK166" s="404"/>
      <c r="GZL166" s="404"/>
      <c r="GZM166" s="404"/>
      <c r="GZN166" s="404"/>
      <c r="GZO166" s="404"/>
      <c r="GZP166" s="404"/>
      <c r="GZQ166" s="404"/>
      <c r="GZR166" s="404"/>
      <c r="GZS166" s="404"/>
      <c r="GZT166" s="404"/>
      <c r="GZU166" s="404"/>
      <c r="GZV166" s="404"/>
      <c r="GZW166" s="404"/>
      <c r="GZX166" s="404"/>
      <c r="GZY166" s="404"/>
      <c r="GZZ166" s="404"/>
      <c r="HAA166" s="404"/>
      <c r="HAB166" s="404"/>
      <c r="HAC166" s="404"/>
      <c r="HAD166" s="404"/>
      <c r="HAE166" s="404"/>
      <c r="HAF166" s="404"/>
      <c r="HAG166" s="404"/>
      <c r="HAH166" s="404"/>
      <c r="HAI166" s="404"/>
      <c r="HAJ166" s="404"/>
      <c r="HAK166" s="404"/>
      <c r="HAL166" s="404"/>
      <c r="HAM166" s="404"/>
      <c r="HAN166" s="404"/>
      <c r="HAO166" s="404"/>
      <c r="HAP166" s="404"/>
      <c r="HAQ166" s="404"/>
      <c r="HAR166" s="404"/>
      <c r="HAS166" s="404"/>
      <c r="HAT166" s="404"/>
      <c r="HAU166" s="404"/>
      <c r="HAV166" s="404"/>
      <c r="HAW166" s="404"/>
      <c r="HAX166" s="404"/>
      <c r="HAY166" s="404"/>
      <c r="HAZ166" s="404"/>
      <c r="HBA166" s="404"/>
      <c r="HBB166" s="404"/>
      <c r="HBC166" s="404"/>
      <c r="HBD166" s="404"/>
      <c r="HBE166" s="404"/>
      <c r="HBF166" s="404"/>
      <c r="HBG166" s="404"/>
      <c r="HBH166" s="404"/>
      <c r="HBI166" s="404"/>
      <c r="HBJ166" s="404"/>
      <c r="HBK166" s="404"/>
      <c r="HBL166" s="404"/>
      <c r="HBM166" s="404"/>
      <c r="HBN166" s="404"/>
      <c r="HBO166" s="404"/>
      <c r="HBP166" s="404"/>
      <c r="HBQ166" s="404"/>
      <c r="HBR166" s="404"/>
      <c r="HBS166" s="404"/>
      <c r="HBT166" s="404"/>
      <c r="HBU166" s="404"/>
      <c r="HBV166" s="404"/>
      <c r="HBW166" s="404"/>
      <c r="HBX166" s="404"/>
      <c r="HBY166" s="404"/>
      <c r="HBZ166" s="404"/>
      <c r="HCA166" s="404"/>
      <c r="HCB166" s="404"/>
      <c r="HCC166" s="404"/>
      <c r="HCD166" s="404"/>
      <c r="HCE166" s="404"/>
      <c r="HCF166" s="404"/>
      <c r="HCG166" s="404"/>
      <c r="HCH166" s="404"/>
      <c r="HCI166" s="404"/>
      <c r="HCJ166" s="404"/>
      <c r="HCK166" s="404"/>
      <c r="HCL166" s="404"/>
      <c r="HCM166" s="404"/>
      <c r="HCN166" s="404"/>
      <c r="HCO166" s="404"/>
      <c r="HCP166" s="404"/>
      <c r="HCQ166" s="404"/>
      <c r="HCR166" s="404"/>
      <c r="HCS166" s="404"/>
      <c r="HCT166" s="404"/>
      <c r="HCU166" s="404"/>
      <c r="HCV166" s="404"/>
      <c r="HCW166" s="404"/>
      <c r="HCX166" s="404"/>
      <c r="HCY166" s="404"/>
      <c r="HCZ166" s="404"/>
      <c r="HDA166" s="404"/>
      <c r="HDB166" s="404"/>
      <c r="HDC166" s="404"/>
      <c r="HDD166" s="404"/>
      <c r="HDE166" s="404"/>
      <c r="HDF166" s="404"/>
      <c r="HDG166" s="404"/>
      <c r="HDH166" s="404"/>
      <c r="HDI166" s="404"/>
      <c r="HDJ166" s="404"/>
      <c r="HDK166" s="404"/>
      <c r="HDL166" s="404"/>
      <c r="HDM166" s="404"/>
      <c r="HDN166" s="404"/>
      <c r="HDO166" s="404"/>
      <c r="HDP166" s="404"/>
      <c r="HDQ166" s="404"/>
      <c r="HDR166" s="404"/>
      <c r="HDS166" s="404"/>
      <c r="HDT166" s="404"/>
      <c r="HDU166" s="404"/>
      <c r="HDV166" s="404"/>
      <c r="HDW166" s="404"/>
      <c r="HDX166" s="404"/>
      <c r="HDY166" s="404"/>
      <c r="HDZ166" s="404"/>
      <c r="HEA166" s="404"/>
      <c r="HEB166" s="404"/>
      <c r="HEC166" s="404"/>
      <c r="HED166" s="404"/>
      <c r="HEE166" s="404"/>
      <c r="HEF166" s="404"/>
      <c r="HEG166" s="404"/>
      <c r="HEH166" s="404"/>
      <c r="HEI166" s="404"/>
      <c r="HEJ166" s="404"/>
      <c r="HEK166" s="404"/>
      <c r="HEL166" s="404"/>
      <c r="HEM166" s="404"/>
      <c r="HEN166" s="404"/>
      <c r="HEO166" s="404"/>
      <c r="HEP166" s="404"/>
      <c r="HEQ166" s="404"/>
      <c r="HER166" s="404"/>
      <c r="HES166" s="404"/>
      <c r="HET166" s="404"/>
      <c r="HEU166" s="404"/>
      <c r="HEV166" s="404"/>
      <c r="HEW166" s="404"/>
      <c r="HEX166" s="404"/>
      <c r="HEY166" s="404"/>
      <c r="HEZ166" s="404"/>
      <c r="HFA166" s="404"/>
      <c r="HFB166" s="404"/>
      <c r="HFC166" s="404"/>
      <c r="HFD166" s="404"/>
      <c r="HFE166" s="404"/>
      <c r="HFF166" s="404"/>
      <c r="HFG166" s="404"/>
      <c r="HFH166" s="404"/>
      <c r="HFI166" s="404"/>
      <c r="HFJ166" s="404"/>
      <c r="HFK166" s="404"/>
      <c r="HFL166" s="404"/>
      <c r="HFM166" s="404"/>
      <c r="HFN166" s="404"/>
      <c r="HFO166" s="404"/>
      <c r="HFP166" s="404"/>
      <c r="HFQ166" s="404"/>
      <c r="HFR166" s="404"/>
      <c r="HFS166" s="404"/>
      <c r="HFT166" s="404"/>
      <c r="HFU166" s="404"/>
      <c r="HFV166" s="404"/>
      <c r="HFW166" s="404"/>
      <c r="HFX166" s="404"/>
      <c r="HFY166" s="404"/>
      <c r="HFZ166" s="404"/>
      <c r="HGA166" s="404"/>
      <c r="HGB166" s="404"/>
      <c r="HGC166" s="404"/>
      <c r="HGD166" s="404"/>
      <c r="HGE166" s="404"/>
      <c r="HGF166" s="404"/>
      <c r="HGG166" s="404"/>
      <c r="HGH166" s="404"/>
      <c r="HGI166" s="404"/>
      <c r="HGJ166" s="404"/>
      <c r="HGK166" s="404"/>
      <c r="HGL166" s="404"/>
      <c r="HGM166" s="404"/>
      <c r="HGN166" s="404"/>
      <c r="HGO166" s="404"/>
      <c r="HGP166" s="404"/>
      <c r="HGQ166" s="404"/>
      <c r="HGR166" s="404"/>
      <c r="HGS166" s="404"/>
      <c r="HGT166" s="404"/>
      <c r="HGU166" s="404"/>
      <c r="HGV166" s="404"/>
      <c r="HGW166" s="404"/>
      <c r="HGX166" s="404"/>
      <c r="HGY166" s="404"/>
      <c r="HGZ166" s="404"/>
      <c r="HHA166" s="404"/>
      <c r="HHB166" s="404"/>
      <c r="HHC166" s="404"/>
      <c r="HHD166" s="404"/>
      <c r="HHE166" s="404"/>
      <c r="HHF166" s="404"/>
      <c r="HHG166" s="404"/>
      <c r="HHH166" s="404"/>
      <c r="HHI166" s="404"/>
      <c r="HHJ166" s="404"/>
      <c r="HHK166" s="404"/>
      <c r="HHL166" s="404"/>
      <c r="HHM166" s="404"/>
      <c r="HHN166" s="404"/>
      <c r="HHO166" s="404"/>
      <c r="HHP166" s="404"/>
      <c r="HHQ166" s="404"/>
      <c r="HHR166" s="404"/>
      <c r="HHS166" s="404"/>
      <c r="HHT166" s="404"/>
      <c r="HHU166" s="404"/>
      <c r="HHV166" s="404"/>
      <c r="HHW166" s="404"/>
      <c r="HHX166" s="404"/>
      <c r="HHY166" s="404"/>
      <c r="HHZ166" s="404"/>
      <c r="HIA166" s="404"/>
      <c r="HIB166" s="404"/>
      <c r="HIC166" s="404"/>
      <c r="HID166" s="404"/>
      <c r="HIE166" s="404"/>
      <c r="HIF166" s="404"/>
      <c r="HIG166" s="404"/>
      <c r="HIH166" s="404"/>
      <c r="HII166" s="404"/>
      <c r="HIJ166" s="404"/>
      <c r="HIK166" s="404"/>
      <c r="HIL166" s="404"/>
      <c r="HIM166" s="404"/>
      <c r="HIN166" s="404"/>
      <c r="HIO166" s="404"/>
      <c r="HIP166" s="404"/>
      <c r="HIQ166" s="404"/>
      <c r="HIR166" s="404"/>
      <c r="HIS166" s="404"/>
      <c r="HIT166" s="404"/>
      <c r="HIU166" s="404"/>
      <c r="HIV166" s="404"/>
      <c r="HIW166" s="404"/>
      <c r="HIX166" s="404"/>
      <c r="HIY166" s="404"/>
      <c r="HIZ166" s="404"/>
      <c r="HJA166" s="404"/>
      <c r="HJB166" s="404"/>
      <c r="HJC166" s="404"/>
      <c r="HJD166" s="404"/>
      <c r="HJE166" s="404"/>
      <c r="HJF166" s="404"/>
      <c r="HJG166" s="404"/>
      <c r="HJH166" s="404"/>
      <c r="HJI166" s="404"/>
      <c r="HJJ166" s="404"/>
      <c r="HJK166" s="404"/>
      <c r="HJL166" s="404"/>
      <c r="HJM166" s="404"/>
      <c r="HJN166" s="404"/>
      <c r="HJO166" s="404"/>
      <c r="HJP166" s="404"/>
      <c r="HJQ166" s="404"/>
      <c r="HJR166" s="404"/>
      <c r="HJS166" s="404"/>
      <c r="HJT166" s="404"/>
      <c r="HJU166" s="404"/>
      <c r="HJV166" s="404"/>
      <c r="HJW166" s="404"/>
      <c r="HJX166" s="404"/>
      <c r="HJY166" s="404"/>
      <c r="HJZ166" s="404"/>
      <c r="HKA166" s="404"/>
      <c r="HKB166" s="404"/>
      <c r="HKC166" s="404"/>
      <c r="HKD166" s="404"/>
      <c r="HKE166" s="404"/>
      <c r="HKF166" s="404"/>
      <c r="HKG166" s="404"/>
      <c r="HKH166" s="404"/>
      <c r="HKI166" s="404"/>
      <c r="HKJ166" s="404"/>
      <c r="HKK166" s="404"/>
      <c r="HKL166" s="404"/>
      <c r="HKM166" s="404"/>
      <c r="HKN166" s="404"/>
      <c r="HKO166" s="404"/>
      <c r="HKP166" s="404"/>
      <c r="HKQ166" s="404"/>
      <c r="HKR166" s="404"/>
      <c r="HKS166" s="404"/>
      <c r="HKT166" s="404"/>
      <c r="HKU166" s="404"/>
      <c r="HKV166" s="404"/>
      <c r="HKW166" s="404"/>
      <c r="HKX166" s="404"/>
      <c r="HKY166" s="404"/>
      <c r="HKZ166" s="404"/>
      <c r="HLA166" s="404"/>
      <c r="HLB166" s="404"/>
      <c r="HLC166" s="404"/>
      <c r="HLD166" s="404"/>
      <c r="HLE166" s="404"/>
      <c r="HLF166" s="404"/>
      <c r="HLG166" s="404"/>
      <c r="HLH166" s="404"/>
      <c r="HLI166" s="404"/>
      <c r="HLJ166" s="404"/>
      <c r="HLK166" s="404"/>
      <c r="HLL166" s="404"/>
      <c r="HLM166" s="404"/>
      <c r="HLN166" s="404"/>
      <c r="HLO166" s="404"/>
      <c r="HLP166" s="404"/>
      <c r="HLQ166" s="404"/>
      <c r="HLR166" s="404"/>
      <c r="HLS166" s="404"/>
      <c r="HLT166" s="404"/>
      <c r="HLU166" s="404"/>
      <c r="HLV166" s="404"/>
      <c r="HLW166" s="404"/>
      <c r="HLX166" s="404"/>
      <c r="HLY166" s="404"/>
      <c r="HLZ166" s="404"/>
      <c r="HMA166" s="404"/>
      <c r="HMB166" s="404"/>
      <c r="HMC166" s="404"/>
      <c r="HMD166" s="404"/>
      <c r="HME166" s="404"/>
      <c r="HMF166" s="404"/>
      <c r="HMG166" s="404"/>
      <c r="HMH166" s="404"/>
      <c r="HMI166" s="404"/>
      <c r="HMJ166" s="404"/>
      <c r="HMK166" s="404"/>
      <c r="HML166" s="404"/>
      <c r="HMM166" s="404"/>
      <c r="HMN166" s="404"/>
      <c r="HMO166" s="404"/>
      <c r="HMP166" s="404"/>
      <c r="HMQ166" s="404"/>
      <c r="HMR166" s="404"/>
      <c r="HMS166" s="404"/>
      <c r="HMT166" s="404"/>
      <c r="HMU166" s="404"/>
      <c r="HMV166" s="404"/>
      <c r="HMW166" s="404"/>
      <c r="HMX166" s="404"/>
      <c r="HMY166" s="404"/>
      <c r="HMZ166" s="404"/>
      <c r="HNA166" s="404"/>
      <c r="HNB166" s="404"/>
      <c r="HNC166" s="404"/>
      <c r="HND166" s="404"/>
      <c r="HNE166" s="404"/>
      <c r="HNF166" s="404"/>
      <c r="HNG166" s="404"/>
      <c r="HNH166" s="404"/>
      <c r="HNI166" s="404"/>
      <c r="HNJ166" s="404"/>
      <c r="HNK166" s="404"/>
      <c r="HNL166" s="404"/>
      <c r="HNM166" s="404"/>
      <c r="HNN166" s="404"/>
      <c r="HNO166" s="404"/>
      <c r="HNP166" s="404"/>
      <c r="HNQ166" s="404"/>
      <c r="HNR166" s="404"/>
      <c r="HNS166" s="404"/>
      <c r="HNT166" s="404"/>
      <c r="HNU166" s="404"/>
      <c r="HNV166" s="404"/>
      <c r="HNW166" s="404"/>
      <c r="HNX166" s="404"/>
      <c r="HNY166" s="404"/>
      <c r="HNZ166" s="404"/>
      <c r="HOA166" s="404"/>
      <c r="HOB166" s="404"/>
      <c r="HOC166" s="404"/>
      <c r="HOD166" s="404"/>
      <c r="HOE166" s="404"/>
      <c r="HOF166" s="404"/>
      <c r="HOG166" s="404"/>
      <c r="HOH166" s="404"/>
      <c r="HOI166" s="404"/>
      <c r="HOJ166" s="404"/>
      <c r="HOK166" s="404"/>
      <c r="HOL166" s="404"/>
      <c r="HOM166" s="404"/>
      <c r="HON166" s="404"/>
      <c r="HOO166" s="404"/>
      <c r="HOP166" s="404"/>
      <c r="HOQ166" s="404"/>
      <c r="HOR166" s="404"/>
      <c r="HOS166" s="404"/>
      <c r="HOT166" s="404"/>
      <c r="HOU166" s="404"/>
      <c r="HOV166" s="404"/>
      <c r="HOW166" s="404"/>
      <c r="HOX166" s="404"/>
      <c r="HOY166" s="404"/>
      <c r="HOZ166" s="404"/>
      <c r="HPA166" s="404"/>
      <c r="HPB166" s="404"/>
      <c r="HPC166" s="404"/>
      <c r="HPD166" s="404"/>
      <c r="HPE166" s="404"/>
      <c r="HPF166" s="404"/>
      <c r="HPG166" s="404"/>
      <c r="HPH166" s="404"/>
      <c r="HPI166" s="404"/>
      <c r="HPJ166" s="404"/>
      <c r="HPK166" s="404"/>
      <c r="HPL166" s="404"/>
      <c r="HPM166" s="404"/>
      <c r="HPN166" s="404"/>
      <c r="HPO166" s="404"/>
      <c r="HPP166" s="404"/>
      <c r="HPQ166" s="404"/>
      <c r="HPR166" s="404"/>
      <c r="HPS166" s="404"/>
      <c r="HPT166" s="404"/>
      <c r="HPU166" s="404"/>
      <c r="HPV166" s="404"/>
      <c r="HPW166" s="404"/>
      <c r="HPX166" s="404"/>
      <c r="HPY166" s="404"/>
      <c r="HPZ166" s="404"/>
      <c r="HQA166" s="404"/>
      <c r="HQB166" s="404"/>
      <c r="HQC166" s="404"/>
      <c r="HQD166" s="404"/>
      <c r="HQE166" s="404"/>
      <c r="HQF166" s="404"/>
      <c r="HQG166" s="404"/>
      <c r="HQH166" s="404"/>
      <c r="HQI166" s="404"/>
      <c r="HQJ166" s="404"/>
      <c r="HQK166" s="404"/>
      <c r="HQL166" s="404"/>
      <c r="HQM166" s="404"/>
      <c r="HQN166" s="404"/>
      <c r="HQO166" s="404"/>
      <c r="HQP166" s="404"/>
      <c r="HQQ166" s="404"/>
      <c r="HQR166" s="404"/>
      <c r="HQS166" s="404"/>
      <c r="HQT166" s="404"/>
      <c r="HQU166" s="404"/>
      <c r="HQV166" s="404"/>
      <c r="HQW166" s="404"/>
      <c r="HQX166" s="404"/>
      <c r="HQY166" s="404"/>
      <c r="HQZ166" s="404"/>
      <c r="HRA166" s="404"/>
      <c r="HRB166" s="404"/>
      <c r="HRC166" s="404"/>
      <c r="HRD166" s="404"/>
      <c r="HRE166" s="404"/>
      <c r="HRF166" s="404"/>
      <c r="HRG166" s="404"/>
      <c r="HRH166" s="404"/>
      <c r="HRI166" s="404"/>
      <c r="HRJ166" s="404"/>
      <c r="HRK166" s="404"/>
      <c r="HRL166" s="404"/>
      <c r="HRM166" s="404"/>
      <c r="HRN166" s="404"/>
      <c r="HRO166" s="404"/>
      <c r="HRP166" s="404"/>
      <c r="HRQ166" s="404"/>
      <c r="HRR166" s="404"/>
      <c r="HRS166" s="404"/>
      <c r="HRT166" s="404"/>
      <c r="HRU166" s="404"/>
      <c r="HRV166" s="404"/>
      <c r="HRW166" s="404"/>
      <c r="HRX166" s="404"/>
      <c r="HRY166" s="404"/>
      <c r="HRZ166" s="404"/>
      <c r="HSA166" s="404"/>
      <c r="HSB166" s="404"/>
      <c r="HSC166" s="404"/>
      <c r="HSD166" s="404"/>
      <c r="HSE166" s="404"/>
      <c r="HSF166" s="404"/>
      <c r="HSG166" s="404"/>
      <c r="HSH166" s="404"/>
      <c r="HSI166" s="404"/>
      <c r="HSJ166" s="404"/>
      <c r="HSK166" s="404"/>
      <c r="HSL166" s="404"/>
      <c r="HSM166" s="404"/>
      <c r="HSN166" s="404"/>
      <c r="HSO166" s="404"/>
      <c r="HSP166" s="404"/>
      <c r="HSQ166" s="404"/>
      <c r="HSR166" s="404"/>
      <c r="HSS166" s="404"/>
      <c r="HST166" s="404"/>
      <c r="HSU166" s="404"/>
      <c r="HSV166" s="404"/>
      <c r="HSW166" s="404"/>
      <c r="HSX166" s="404"/>
      <c r="HSY166" s="404"/>
      <c r="HSZ166" s="404"/>
      <c r="HTA166" s="404"/>
      <c r="HTB166" s="404"/>
      <c r="HTC166" s="404"/>
      <c r="HTD166" s="404"/>
      <c r="HTE166" s="404"/>
      <c r="HTF166" s="404"/>
      <c r="HTG166" s="404"/>
      <c r="HTH166" s="404"/>
      <c r="HTI166" s="404"/>
      <c r="HTJ166" s="404"/>
      <c r="HTK166" s="404"/>
      <c r="HTL166" s="404"/>
      <c r="HTM166" s="404"/>
      <c r="HTN166" s="404"/>
      <c r="HTO166" s="404"/>
      <c r="HTP166" s="404"/>
      <c r="HTQ166" s="404"/>
      <c r="HTR166" s="404"/>
      <c r="HTS166" s="404"/>
      <c r="HTT166" s="404"/>
      <c r="HTU166" s="404"/>
      <c r="HTV166" s="404"/>
      <c r="HTW166" s="404"/>
      <c r="HTX166" s="404"/>
      <c r="HTY166" s="404"/>
      <c r="HTZ166" s="404"/>
      <c r="HUA166" s="404"/>
      <c r="HUB166" s="404"/>
      <c r="HUC166" s="404"/>
      <c r="HUD166" s="404"/>
      <c r="HUE166" s="404"/>
      <c r="HUF166" s="404"/>
      <c r="HUG166" s="404"/>
      <c r="HUH166" s="404"/>
      <c r="HUI166" s="404"/>
      <c r="HUJ166" s="404"/>
      <c r="HUK166" s="404"/>
      <c r="HUL166" s="404"/>
      <c r="HUM166" s="404"/>
      <c r="HUN166" s="404"/>
      <c r="HUO166" s="404"/>
      <c r="HUP166" s="404"/>
      <c r="HUQ166" s="404"/>
      <c r="HUR166" s="404"/>
      <c r="HUS166" s="404"/>
      <c r="HUT166" s="404"/>
      <c r="HUU166" s="404"/>
      <c r="HUV166" s="404"/>
      <c r="HUW166" s="404"/>
      <c r="HUX166" s="404"/>
      <c r="HUY166" s="404"/>
      <c r="HUZ166" s="404"/>
      <c r="HVA166" s="404"/>
      <c r="HVB166" s="404"/>
      <c r="HVC166" s="404"/>
      <c r="HVD166" s="404"/>
      <c r="HVE166" s="404"/>
      <c r="HVF166" s="404"/>
      <c r="HVG166" s="404"/>
      <c r="HVH166" s="404"/>
      <c r="HVI166" s="404"/>
      <c r="HVJ166" s="404"/>
      <c r="HVK166" s="404"/>
      <c r="HVL166" s="404"/>
      <c r="HVM166" s="404"/>
      <c r="HVN166" s="404"/>
      <c r="HVO166" s="404"/>
      <c r="HVP166" s="404"/>
      <c r="HVQ166" s="404"/>
      <c r="HVR166" s="404"/>
      <c r="HVS166" s="404"/>
      <c r="HVT166" s="404"/>
      <c r="HVU166" s="404"/>
      <c r="HVV166" s="404"/>
      <c r="HVW166" s="404"/>
      <c r="HVX166" s="404"/>
      <c r="HVY166" s="404"/>
      <c r="HVZ166" s="404"/>
      <c r="HWA166" s="404"/>
      <c r="HWB166" s="404"/>
      <c r="HWC166" s="404"/>
      <c r="HWD166" s="404"/>
      <c r="HWE166" s="404"/>
      <c r="HWF166" s="404"/>
      <c r="HWG166" s="404"/>
      <c r="HWH166" s="404"/>
      <c r="HWI166" s="404"/>
      <c r="HWJ166" s="404"/>
      <c r="HWK166" s="404"/>
      <c r="HWL166" s="404"/>
      <c r="HWM166" s="404"/>
      <c r="HWN166" s="404"/>
      <c r="HWO166" s="404"/>
      <c r="HWP166" s="404"/>
      <c r="HWQ166" s="404"/>
      <c r="HWR166" s="404"/>
      <c r="HWS166" s="404"/>
      <c r="HWT166" s="404"/>
      <c r="HWU166" s="404"/>
      <c r="HWV166" s="404"/>
      <c r="HWW166" s="404"/>
      <c r="HWX166" s="404"/>
      <c r="HWY166" s="404"/>
      <c r="HWZ166" s="404"/>
      <c r="HXA166" s="404"/>
      <c r="HXB166" s="404"/>
      <c r="HXC166" s="404"/>
      <c r="HXD166" s="404"/>
      <c r="HXE166" s="404"/>
      <c r="HXF166" s="404"/>
      <c r="HXG166" s="404"/>
      <c r="HXH166" s="404"/>
      <c r="HXI166" s="404"/>
      <c r="HXJ166" s="404"/>
      <c r="HXK166" s="404"/>
      <c r="HXL166" s="404"/>
      <c r="HXM166" s="404"/>
      <c r="HXN166" s="404"/>
      <c r="HXO166" s="404"/>
      <c r="HXP166" s="404"/>
      <c r="HXQ166" s="404"/>
      <c r="HXR166" s="404"/>
      <c r="HXS166" s="404"/>
      <c r="HXT166" s="404"/>
      <c r="HXU166" s="404"/>
      <c r="HXV166" s="404"/>
      <c r="HXW166" s="404"/>
      <c r="HXX166" s="404"/>
      <c r="HXY166" s="404"/>
      <c r="HXZ166" s="404"/>
      <c r="HYA166" s="404"/>
      <c r="HYB166" s="404"/>
      <c r="HYC166" s="404"/>
      <c r="HYD166" s="404"/>
      <c r="HYE166" s="404"/>
      <c r="HYF166" s="404"/>
      <c r="HYG166" s="404"/>
      <c r="HYH166" s="404"/>
      <c r="HYI166" s="404"/>
      <c r="HYJ166" s="404"/>
      <c r="HYK166" s="404"/>
      <c r="HYL166" s="404"/>
      <c r="HYM166" s="404"/>
      <c r="HYN166" s="404"/>
      <c r="HYO166" s="404"/>
      <c r="HYP166" s="404"/>
      <c r="HYQ166" s="404"/>
      <c r="HYR166" s="404"/>
      <c r="HYS166" s="404"/>
      <c r="HYT166" s="404"/>
      <c r="HYU166" s="404"/>
      <c r="HYV166" s="404"/>
      <c r="HYW166" s="404"/>
      <c r="HYX166" s="404"/>
      <c r="HYY166" s="404"/>
      <c r="HYZ166" s="404"/>
      <c r="HZA166" s="404"/>
      <c r="HZB166" s="404"/>
      <c r="HZC166" s="404"/>
      <c r="HZD166" s="404"/>
      <c r="HZE166" s="404"/>
      <c r="HZF166" s="404"/>
      <c r="HZG166" s="404"/>
      <c r="HZH166" s="404"/>
      <c r="HZI166" s="404"/>
      <c r="HZJ166" s="404"/>
      <c r="HZK166" s="404"/>
      <c r="HZL166" s="404"/>
      <c r="HZM166" s="404"/>
      <c r="HZN166" s="404"/>
      <c r="HZO166" s="404"/>
      <c r="HZP166" s="404"/>
      <c r="HZQ166" s="404"/>
      <c r="HZR166" s="404"/>
      <c r="HZS166" s="404"/>
      <c r="HZT166" s="404"/>
      <c r="HZU166" s="404"/>
      <c r="HZV166" s="404"/>
      <c r="HZW166" s="404"/>
      <c r="HZX166" s="404"/>
      <c r="HZY166" s="404"/>
      <c r="HZZ166" s="404"/>
      <c r="IAA166" s="404"/>
      <c r="IAB166" s="404"/>
      <c r="IAC166" s="404"/>
      <c r="IAD166" s="404"/>
      <c r="IAE166" s="404"/>
      <c r="IAF166" s="404"/>
      <c r="IAG166" s="404"/>
      <c r="IAH166" s="404"/>
      <c r="IAI166" s="404"/>
      <c r="IAJ166" s="404"/>
      <c r="IAK166" s="404"/>
      <c r="IAL166" s="404"/>
      <c r="IAM166" s="404"/>
      <c r="IAN166" s="404"/>
      <c r="IAO166" s="404"/>
      <c r="IAP166" s="404"/>
      <c r="IAQ166" s="404"/>
      <c r="IAR166" s="404"/>
      <c r="IAS166" s="404"/>
      <c r="IAT166" s="404"/>
      <c r="IAU166" s="404"/>
      <c r="IAV166" s="404"/>
      <c r="IAW166" s="404"/>
      <c r="IAX166" s="404"/>
      <c r="IAY166" s="404"/>
      <c r="IAZ166" s="404"/>
      <c r="IBA166" s="404"/>
      <c r="IBB166" s="404"/>
      <c r="IBC166" s="404"/>
      <c r="IBD166" s="404"/>
      <c r="IBE166" s="404"/>
      <c r="IBF166" s="404"/>
      <c r="IBG166" s="404"/>
      <c r="IBH166" s="404"/>
      <c r="IBI166" s="404"/>
      <c r="IBJ166" s="404"/>
      <c r="IBK166" s="404"/>
      <c r="IBL166" s="404"/>
      <c r="IBM166" s="404"/>
      <c r="IBN166" s="404"/>
      <c r="IBO166" s="404"/>
      <c r="IBP166" s="404"/>
      <c r="IBQ166" s="404"/>
      <c r="IBR166" s="404"/>
      <c r="IBS166" s="404"/>
      <c r="IBT166" s="404"/>
      <c r="IBU166" s="404"/>
      <c r="IBV166" s="404"/>
      <c r="IBW166" s="404"/>
      <c r="IBX166" s="404"/>
      <c r="IBY166" s="404"/>
      <c r="IBZ166" s="404"/>
      <c r="ICA166" s="404"/>
      <c r="ICB166" s="404"/>
      <c r="ICC166" s="404"/>
      <c r="ICD166" s="404"/>
      <c r="ICE166" s="404"/>
      <c r="ICF166" s="404"/>
      <c r="ICG166" s="404"/>
      <c r="ICH166" s="404"/>
      <c r="ICI166" s="404"/>
      <c r="ICJ166" s="404"/>
      <c r="ICK166" s="404"/>
      <c r="ICL166" s="404"/>
      <c r="ICM166" s="404"/>
      <c r="ICN166" s="404"/>
      <c r="ICO166" s="404"/>
      <c r="ICP166" s="404"/>
      <c r="ICQ166" s="404"/>
      <c r="ICR166" s="404"/>
      <c r="ICS166" s="404"/>
      <c r="ICT166" s="404"/>
      <c r="ICU166" s="404"/>
      <c r="ICV166" s="404"/>
      <c r="ICW166" s="404"/>
      <c r="ICX166" s="404"/>
      <c r="ICY166" s="404"/>
      <c r="ICZ166" s="404"/>
      <c r="IDA166" s="404"/>
      <c r="IDB166" s="404"/>
      <c r="IDC166" s="404"/>
      <c r="IDD166" s="404"/>
      <c r="IDE166" s="404"/>
      <c r="IDF166" s="404"/>
      <c r="IDG166" s="404"/>
      <c r="IDH166" s="404"/>
      <c r="IDI166" s="404"/>
      <c r="IDJ166" s="404"/>
      <c r="IDK166" s="404"/>
      <c r="IDL166" s="404"/>
      <c r="IDM166" s="404"/>
      <c r="IDN166" s="404"/>
      <c r="IDO166" s="404"/>
      <c r="IDP166" s="404"/>
      <c r="IDQ166" s="404"/>
      <c r="IDR166" s="404"/>
      <c r="IDS166" s="404"/>
      <c r="IDT166" s="404"/>
      <c r="IDU166" s="404"/>
      <c r="IDV166" s="404"/>
      <c r="IDW166" s="404"/>
      <c r="IDX166" s="404"/>
      <c r="IDY166" s="404"/>
      <c r="IDZ166" s="404"/>
      <c r="IEA166" s="404"/>
      <c r="IEB166" s="404"/>
      <c r="IEC166" s="404"/>
      <c r="IED166" s="404"/>
      <c r="IEE166" s="404"/>
      <c r="IEF166" s="404"/>
      <c r="IEG166" s="404"/>
      <c r="IEH166" s="404"/>
      <c r="IEI166" s="404"/>
      <c r="IEJ166" s="404"/>
      <c r="IEK166" s="404"/>
      <c r="IEL166" s="404"/>
      <c r="IEM166" s="404"/>
      <c r="IEN166" s="404"/>
      <c r="IEO166" s="404"/>
      <c r="IEP166" s="404"/>
      <c r="IEQ166" s="404"/>
      <c r="IER166" s="404"/>
      <c r="IES166" s="404"/>
      <c r="IET166" s="404"/>
      <c r="IEU166" s="404"/>
      <c r="IEV166" s="404"/>
      <c r="IEW166" s="404"/>
      <c r="IEX166" s="404"/>
      <c r="IEY166" s="404"/>
      <c r="IEZ166" s="404"/>
      <c r="IFA166" s="404"/>
      <c r="IFB166" s="404"/>
      <c r="IFC166" s="404"/>
      <c r="IFD166" s="404"/>
      <c r="IFE166" s="404"/>
      <c r="IFF166" s="404"/>
      <c r="IFG166" s="404"/>
      <c r="IFH166" s="404"/>
      <c r="IFI166" s="404"/>
      <c r="IFJ166" s="404"/>
      <c r="IFK166" s="404"/>
      <c r="IFL166" s="404"/>
      <c r="IFM166" s="404"/>
      <c r="IFN166" s="404"/>
      <c r="IFO166" s="404"/>
      <c r="IFP166" s="404"/>
      <c r="IFQ166" s="404"/>
      <c r="IFR166" s="404"/>
      <c r="IFS166" s="404"/>
      <c r="IFT166" s="404"/>
      <c r="IFU166" s="404"/>
      <c r="IFV166" s="404"/>
      <c r="IFW166" s="404"/>
      <c r="IFX166" s="404"/>
      <c r="IFY166" s="404"/>
      <c r="IFZ166" s="404"/>
      <c r="IGA166" s="404"/>
      <c r="IGB166" s="404"/>
      <c r="IGC166" s="404"/>
      <c r="IGD166" s="404"/>
      <c r="IGE166" s="404"/>
      <c r="IGF166" s="404"/>
      <c r="IGG166" s="404"/>
      <c r="IGH166" s="404"/>
      <c r="IGI166" s="404"/>
      <c r="IGJ166" s="404"/>
      <c r="IGK166" s="404"/>
      <c r="IGL166" s="404"/>
      <c r="IGM166" s="404"/>
      <c r="IGN166" s="404"/>
      <c r="IGO166" s="404"/>
      <c r="IGP166" s="404"/>
      <c r="IGQ166" s="404"/>
      <c r="IGR166" s="404"/>
      <c r="IGS166" s="404"/>
      <c r="IGT166" s="404"/>
      <c r="IGU166" s="404"/>
      <c r="IGV166" s="404"/>
      <c r="IGW166" s="404"/>
      <c r="IGX166" s="404"/>
      <c r="IGY166" s="404"/>
      <c r="IGZ166" s="404"/>
      <c r="IHA166" s="404"/>
      <c r="IHB166" s="404"/>
      <c r="IHC166" s="404"/>
      <c r="IHD166" s="404"/>
      <c r="IHE166" s="404"/>
      <c r="IHF166" s="404"/>
      <c r="IHG166" s="404"/>
      <c r="IHH166" s="404"/>
      <c r="IHI166" s="404"/>
      <c r="IHJ166" s="404"/>
      <c r="IHK166" s="404"/>
      <c r="IHL166" s="404"/>
      <c r="IHM166" s="404"/>
      <c r="IHN166" s="404"/>
      <c r="IHO166" s="404"/>
      <c r="IHP166" s="404"/>
      <c r="IHQ166" s="404"/>
      <c r="IHR166" s="404"/>
      <c r="IHS166" s="404"/>
      <c r="IHT166" s="404"/>
      <c r="IHU166" s="404"/>
      <c r="IHV166" s="404"/>
      <c r="IHW166" s="404"/>
      <c r="IHX166" s="404"/>
      <c r="IHY166" s="404"/>
      <c r="IHZ166" s="404"/>
      <c r="IIA166" s="404"/>
      <c r="IIB166" s="404"/>
      <c r="IIC166" s="404"/>
      <c r="IID166" s="404"/>
      <c r="IIE166" s="404"/>
      <c r="IIF166" s="404"/>
      <c r="IIG166" s="404"/>
      <c r="IIH166" s="404"/>
      <c r="III166" s="404"/>
      <c r="IIJ166" s="404"/>
      <c r="IIK166" s="404"/>
      <c r="IIL166" s="404"/>
      <c r="IIM166" s="404"/>
      <c r="IIN166" s="404"/>
      <c r="IIO166" s="404"/>
      <c r="IIP166" s="404"/>
      <c r="IIQ166" s="404"/>
      <c r="IIR166" s="404"/>
      <c r="IIS166" s="404"/>
      <c r="IIT166" s="404"/>
      <c r="IIU166" s="404"/>
      <c r="IIV166" s="404"/>
      <c r="IIW166" s="404"/>
      <c r="IIX166" s="404"/>
      <c r="IIY166" s="404"/>
      <c r="IIZ166" s="404"/>
      <c r="IJA166" s="404"/>
      <c r="IJB166" s="404"/>
      <c r="IJC166" s="404"/>
      <c r="IJD166" s="404"/>
      <c r="IJE166" s="404"/>
      <c r="IJF166" s="404"/>
      <c r="IJG166" s="404"/>
      <c r="IJH166" s="404"/>
      <c r="IJI166" s="404"/>
      <c r="IJJ166" s="404"/>
      <c r="IJK166" s="404"/>
      <c r="IJL166" s="404"/>
      <c r="IJM166" s="404"/>
      <c r="IJN166" s="404"/>
      <c r="IJO166" s="404"/>
      <c r="IJP166" s="404"/>
      <c r="IJQ166" s="404"/>
      <c r="IJR166" s="404"/>
      <c r="IJS166" s="404"/>
      <c r="IJT166" s="404"/>
      <c r="IJU166" s="404"/>
      <c r="IJV166" s="404"/>
      <c r="IJW166" s="404"/>
      <c r="IJX166" s="404"/>
      <c r="IJY166" s="404"/>
      <c r="IJZ166" s="404"/>
      <c r="IKA166" s="404"/>
      <c r="IKB166" s="404"/>
      <c r="IKC166" s="404"/>
      <c r="IKD166" s="404"/>
      <c r="IKE166" s="404"/>
      <c r="IKF166" s="404"/>
      <c r="IKG166" s="404"/>
      <c r="IKH166" s="404"/>
      <c r="IKI166" s="404"/>
      <c r="IKJ166" s="404"/>
      <c r="IKK166" s="404"/>
      <c r="IKL166" s="404"/>
      <c r="IKM166" s="404"/>
      <c r="IKN166" s="404"/>
      <c r="IKO166" s="404"/>
      <c r="IKP166" s="404"/>
      <c r="IKQ166" s="404"/>
      <c r="IKR166" s="404"/>
      <c r="IKS166" s="404"/>
      <c r="IKT166" s="404"/>
      <c r="IKU166" s="404"/>
      <c r="IKV166" s="404"/>
      <c r="IKW166" s="404"/>
      <c r="IKX166" s="404"/>
      <c r="IKY166" s="404"/>
      <c r="IKZ166" s="404"/>
      <c r="ILA166" s="404"/>
      <c r="ILB166" s="404"/>
      <c r="ILC166" s="404"/>
      <c r="ILD166" s="404"/>
      <c r="ILE166" s="404"/>
      <c r="ILF166" s="404"/>
      <c r="ILG166" s="404"/>
      <c r="ILH166" s="404"/>
      <c r="ILI166" s="404"/>
      <c r="ILJ166" s="404"/>
      <c r="ILK166" s="404"/>
      <c r="ILL166" s="404"/>
      <c r="ILM166" s="404"/>
      <c r="ILN166" s="404"/>
      <c r="ILO166" s="404"/>
      <c r="ILP166" s="404"/>
      <c r="ILQ166" s="404"/>
      <c r="ILR166" s="404"/>
      <c r="ILS166" s="404"/>
      <c r="ILT166" s="404"/>
      <c r="ILU166" s="404"/>
      <c r="ILV166" s="404"/>
      <c r="ILW166" s="404"/>
      <c r="ILX166" s="404"/>
      <c r="ILY166" s="404"/>
      <c r="ILZ166" s="404"/>
      <c r="IMA166" s="404"/>
      <c r="IMB166" s="404"/>
      <c r="IMC166" s="404"/>
      <c r="IMD166" s="404"/>
      <c r="IME166" s="404"/>
      <c r="IMF166" s="404"/>
      <c r="IMG166" s="404"/>
      <c r="IMH166" s="404"/>
      <c r="IMI166" s="404"/>
      <c r="IMJ166" s="404"/>
      <c r="IMK166" s="404"/>
      <c r="IML166" s="404"/>
      <c r="IMM166" s="404"/>
      <c r="IMN166" s="404"/>
      <c r="IMO166" s="404"/>
      <c r="IMP166" s="404"/>
      <c r="IMQ166" s="404"/>
      <c r="IMR166" s="404"/>
      <c r="IMS166" s="404"/>
      <c r="IMT166" s="404"/>
      <c r="IMU166" s="404"/>
      <c r="IMV166" s="404"/>
      <c r="IMW166" s="404"/>
      <c r="IMX166" s="404"/>
      <c r="IMY166" s="404"/>
      <c r="IMZ166" s="404"/>
      <c r="INA166" s="404"/>
      <c r="INB166" s="404"/>
      <c r="INC166" s="404"/>
      <c r="IND166" s="404"/>
      <c r="INE166" s="404"/>
      <c r="INF166" s="404"/>
      <c r="ING166" s="404"/>
      <c r="INH166" s="404"/>
      <c r="INI166" s="404"/>
      <c r="INJ166" s="404"/>
      <c r="INK166" s="404"/>
      <c r="INL166" s="404"/>
      <c r="INM166" s="404"/>
      <c r="INN166" s="404"/>
      <c r="INO166" s="404"/>
      <c r="INP166" s="404"/>
      <c r="INQ166" s="404"/>
      <c r="INR166" s="404"/>
      <c r="INS166" s="404"/>
      <c r="INT166" s="404"/>
      <c r="INU166" s="404"/>
      <c r="INV166" s="404"/>
      <c r="INW166" s="404"/>
      <c r="INX166" s="404"/>
      <c r="INY166" s="404"/>
      <c r="INZ166" s="404"/>
      <c r="IOA166" s="404"/>
      <c r="IOB166" s="404"/>
      <c r="IOC166" s="404"/>
      <c r="IOD166" s="404"/>
      <c r="IOE166" s="404"/>
      <c r="IOF166" s="404"/>
      <c r="IOG166" s="404"/>
      <c r="IOH166" s="404"/>
      <c r="IOI166" s="404"/>
      <c r="IOJ166" s="404"/>
      <c r="IOK166" s="404"/>
      <c r="IOL166" s="404"/>
      <c r="IOM166" s="404"/>
      <c r="ION166" s="404"/>
      <c r="IOO166" s="404"/>
      <c r="IOP166" s="404"/>
      <c r="IOQ166" s="404"/>
      <c r="IOR166" s="404"/>
      <c r="IOS166" s="404"/>
      <c r="IOT166" s="404"/>
      <c r="IOU166" s="404"/>
      <c r="IOV166" s="404"/>
      <c r="IOW166" s="404"/>
      <c r="IOX166" s="404"/>
      <c r="IOY166" s="404"/>
      <c r="IOZ166" s="404"/>
      <c r="IPA166" s="404"/>
      <c r="IPB166" s="404"/>
      <c r="IPC166" s="404"/>
      <c r="IPD166" s="404"/>
      <c r="IPE166" s="404"/>
      <c r="IPF166" s="404"/>
      <c r="IPG166" s="404"/>
      <c r="IPH166" s="404"/>
      <c r="IPI166" s="404"/>
      <c r="IPJ166" s="404"/>
      <c r="IPK166" s="404"/>
      <c r="IPL166" s="404"/>
      <c r="IPM166" s="404"/>
      <c r="IPN166" s="404"/>
      <c r="IPO166" s="404"/>
      <c r="IPP166" s="404"/>
      <c r="IPQ166" s="404"/>
      <c r="IPR166" s="404"/>
      <c r="IPS166" s="404"/>
      <c r="IPT166" s="404"/>
      <c r="IPU166" s="404"/>
      <c r="IPV166" s="404"/>
      <c r="IPW166" s="404"/>
      <c r="IPX166" s="404"/>
      <c r="IPY166" s="404"/>
      <c r="IPZ166" s="404"/>
      <c r="IQA166" s="404"/>
      <c r="IQB166" s="404"/>
      <c r="IQC166" s="404"/>
      <c r="IQD166" s="404"/>
      <c r="IQE166" s="404"/>
      <c r="IQF166" s="404"/>
      <c r="IQG166" s="404"/>
      <c r="IQH166" s="404"/>
      <c r="IQI166" s="404"/>
      <c r="IQJ166" s="404"/>
      <c r="IQK166" s="404"/>
      <c r="IQL166" s="404"/>
      <c r="IQM166" s="404"/>
      <c r="IQN166" s="404"/>
      <c r="IQO166" s="404"/>
      <c r="IQP166" s="404"/>
      <c r="IQQ166" s="404"/>
      <c r="IQR166" s="404"/>
      <c r="IQS166" s="404"/>
      <c r="IQT166" s="404"/>
      <c r="IQU166" s="404"/>
      <c r="IQV166" s="404"/>
      <c r="IQW166" s="404"/>
      <c r="IQX166" s="404"/>
      <c r="IQY166" s="404"/>
      <c r="IQZ166" s="404"/>
      <c r="IRA166" s="404"/>
      <c r="IRB166" s="404"/>
      <c r="IRC166" s="404"/>
      <c r="IRD166" s="404"/>
      <c r="IRE166" s="404"/>
      <c r="IRF166" s="404"/>
      <c r="IRG166" s="404"/>
      <c r="IRH166" s="404"/>
      <c r="IRI166" s="404"/>
      <c r="IRJ166" s="404"/>
      <c r="IRK166" s="404"/>
      <c r="IRL166" s="404"/>
      <c r="IRM166" s="404"/>
      <c r="IRN166" s="404"/>
      <c r="IRO166" s="404"/>
      <c r="IRP166" s="404"/>
      <c r="IRQ166" s="404"/>
      <c r="IRR166" s="404"/>
      <c r="IRS166" s="404"/>
      <c r="IRT166" s="404"/>
      <c r="IRU166" s="404"/>
      <c r="IRV166" s="404"/>
      <c r="IRW166" s="404"/>
      <c r="IRX166" s="404"/>
      <c r="IRY166" s="404"/>
      <c r="IRZ166" s="404"/>
      <c r="ISA166" s="404"/>
      <c r="ISB166" s="404"/>
      <c r="ISC166" s="404"/>
      <c r="ISD166" s="404"/>
      <c r="ISE166" s="404"/>
      <c r="ISF166" s="404"/>
      <c r="ISG166" s="404"/>
      <c r="ISH166" s="404"/>
      <c r="ISI166" s="404"/>
      <c r="ISJ166" s="404"/>
      <c r="ISK166" s="404"/>
      <c r="ISL166" s="404"/>
      <c r="ISM166" s="404"/>
      <c r="ISN166" s="404"/>
      <c r="ISO166" s="404"/>
      <c r="ISP166" s="404"/>
      <c r="ISQ166" s="404"/>
      <c r="ISR166" s="404"/>
      <c r="ISS166" s="404"/>
      <c r="IST166" s="404"/>
      <c r="ISU166" s="404"/>
      <c r="ISV166" s="404"/>
      <c r="ISW166" s="404"/>
      <c r="ISX166" s="404"/>
      <c r="ISY166" s="404"/>
      <c r="ISZ166" s="404"/>
      <c r="ITA166" s="404"/>
      <c r="ITB166" s="404"/>
      <c r="ITC166" s="404"/>
      <c r="ITD166" s="404"/>
      <c r="ITE166" s="404"/>
      <c r="ITF166" s="404"/>
      <c r="ITG166" s="404"/>
      <c r="ITH166" s="404"/>
      <c r="ITI166" s="404"/>
      <c r="ITJ166" s="404"/>
      <c r="ITK166" s="404"/>
      <c r="ITL166" s="404"/>
      <c r="ITM166" s="404"/>
      <c r="ITN166" s="404"/>
      <c r="ITO166" s="404"/>
      <c r="ITP166" s="404"/>
      <c r="ITQ166" s="404"/>
      <c r="ITR166" s="404"/>
      <c r="ITS166" s="404"/>
      <c r="ITT166" s="404"/>
      <c r="ITU166" s="404"/>
      <c r="ITV166" s="404"/>
      <c r="ITW166" s="404"/>
      <c r="ITX166" s="404"/>
      <c r="ITY166" s="404"/>
      <c r="ITZ166" s="404"/>
      <c r="IUA166" s="404"/>
      <c r="IUB166" s="404"/>
      <c r="IUC166" s="404"/>
      <c r="IUD166" s="404"/>
      <c r="IUE166" s="404"/>
      <c r="IUF166" s="404"/>
      <c r="IUG166" s="404"/>
      <c r="IUH166" s="404"/>
      <c r="IUI166" s="404"/>
      <c r="IUJ166" s="404"/>
      <c r="IUK166" s="404"/>
      <c r="IUL166" s="404"/>
      <c r="IUM166" s="404"/>
      <c r="IUN166" s="404"/>
      <c r="IUO166" s="404"/>
      <c r="IUP166" s="404"/>
      <c r="IUQ166" s="404"/>
      <c r="IUR166" s="404"/>
      <c r="IUS166" s="404"/>
      <c r="IUT166" s="404"/>
      <c r="IUU166" s="404"/>
      <c r="IUV166" s="404"/>
      <c r="IUW166" s="404"/>
      <c r="IUX166" s="404"/>
      <c r="IUY166" s="404"/>
      <c r="IUZ166" s="404"/>
      <c r="IVA166" s="404"/>
      <c r="IVB166" s="404"/>
      <c r="IVC166" s="404"/>
      <c r="IVD166" s="404"/>
      <c r="IVE166" s="404"/>
      <c r="IVF166" s="404"/>
      <c r="IVG166" s="404"/>
      <c r="IVH166" s="404"/>
      <c r="IVI166" s="404"/>
      <c r="IVJ166" s="404"/>
      <c r="IVK166" s="404"/>
      <c r="IVL166" s="404"/>
      <c r="IVM166" s="404"/>
      <c r="IVN166" s="404"/>
      <c r="IVO166" s="404"/>
      <c r="IVP166" s="404"/>
      <c r="IVQ166" s="404"/>
      <c r="IVR166" s="404"/>
      <c r="IVS166" s="404"/>
      <c r="IVT166" s="404"/>
      <c r="IVU166" s="404"/>
      <c r="IVV166" s="404"/>
      <c r="IVW166" s="404"/>
      <c r="IVX166" s="404"/>
      <c r="IVY166" s="404"/>
      <c r="IVZ166" s="404"/>
      <c r="IWA166" s="404"/>
      <c r="IWB166" s="404"/>
      <c r="IWC166" s="404"/>
      <c r="IWD166" s="404"/>
      <c r="IWE166" s="404"/>
      <c r="IWF166" s="404"/>
      <c r="IWG166" s="404"/>
      <c r="IWH166" s="404"/>
      <c r="IWI166" s="404"/>
      <c r="IWJ166" s="404"/>
      <c r="IWK166" s="404"/>
      <c r="IWL166" s="404"/>
      <c r="IWM166" s="404"/>
      <c r="IWN166" s="404"/>
      <c r="IWO166" s="404"/>
      <c r="IWP166" s="404"/>
      <c r="IWQ166" s="404"/>
      <c r="IWR166" s="404"/>
      <c r="IWS166" s="404"/>
      <c r="IWT166" s="404"/>
      <c r="IWU166" s="404"/>
      <c r="IWV166" s="404"/>
      <c r="IWW166" s="404"/>
      <c r="IWX166" s="404"/>
      <c r="IWY166" s="404"/>
      <c r="IWZ166" s="404"/>
      <c r="IXA166" s="404"/>
      <c r="IXB166" s="404"/>
      <c r="IXC166" s="404"/>
      <c r="IXD166" s="404"/>
      <c r="IXE166" s="404"/>
      <c r="IXF166" s="404"/>
      <c r="IXG166" s="404"/>
      <c r="IXH166" s="404"/>
      <c r="IXI166" s="404"/>
      <c r="IXJ166" s="404"/>
      <c r="IXK166" s="404"/>
      <c r="IXL166" s="404"/>
      <c r="IXM166" s="404"/>
      <c r="IXN166" s="404"/>
      <c r="IXO166" s="404"/>
      <c r="IXP166" s="404"/>
      <c r="IXQ166" s="404"/>
      <c r="IXR166" s="404"/>
      <c r="IXS166" s="404"/>
      <c r="IXT166" s="404"/>
      <c r="IXU166" s="404"/>
      <c r="IXV166" s="404"/>
      <c r="IXW166" s="404"/>
      <c r="IXX166" s="404"/>
      <c r="IXY166" s="404"/>
      <c r="IXZ166" s="404"/>
      <c r="IYA166" s="404"/>
      <c r="IYB166" s="404"/>
      <c r="IYC166" s="404"/>
      <c r="IYD166" s="404"/>
      <c r="IYE166" s="404"/>
      <c r="IYF166" s="404"/>
      <c r="IYG166" s="404"/>
      <c r="IYH166" s="404"/>
      <c r="IYI166" s="404"/>
      <c r="IYJ166" s="404"/>
      <c r="IYK166" s="404"/>
      <c r="IYL166" s="404"/>
      <c r="IYM166" s="404"/>
      <c r="IYN166" s="404"/>
      <c r="IYO166" s="404"/>
      <c r="IYP166" s="404"/>
      <c r="IYQ166" s="404"/>
      <c r="IYR166" s="404"/>
      <c r="IYS166" s="404"/>
      <c r="IYT166" s="404"/>
      <c r="IYU166" s="404"/>
      <c r="IYV166" s="404"/>
      <c r="IYW166" s="404"/>
      <c r="IYX166" s="404"/>
      <c r="IYY166" s="404"/>
      <c r="IYZ166" s="404"/>
      <c r="IZA166" s="404"/>
      <c r="IZB166" s="404"/>
      <c r="IZC166" s="404"/>
      <c r="IZD166" s="404"/>
      <c r="IZE166" s="404"/>
      <c r="IZF166" s="404"/>
      <c r="IZG166" s="404"/>
      <c r="IZH166" s="404"/>
      <c r="IZI166" s="404"/>
      <c r="IZJ166" s="404"/>
      <c r="IZK166" s="404"/>
      <c r="IZL166" s="404"/>
      <c r="IZM166" s="404"/>
      <c r="IZN166" s="404"/>
      <c r="IZO166" s="404"/>
      <c r="IZP166" s="404"/>
      <c r="IZQ166" s="404"/>
      <c r="IZR166" s="404"/>
      <c r="IZS166" s="404"/>
      <c r="IZT166" s="404"/>
      <c r="IZU166" s="404"/>
      <c r="IZV166" s="404"/>
      <c r="IZW166" s="404"/>
      <c r="IZX166" s="404"/>
      <c r="IZY166" s="404"/>
      <c r="IZZ166" s="404"/>
      <c r="JAA166" s="404"/>
      <c r="JAB166" s="404"/>
      <c r="JAC166" s="404"/>
      <c r="JAD166" s="404"/>
      <c r="JAE166" s="404"/>
      <c r="JAF166" s="404"/>
      <c r="JAG166" s="404"/>
      <c r="JAH166" s="404"/>
      <c r="JAI166" s="404"/>
      <c r="JAJ166" s="404"/>
      <c r="JAK166" s="404"/>
      <c r="JAL166" s="404"/>
      <c r="JAM166" s="404"/>
      <c r="JAN166" s="404"/>
      <c r="JAO166" s="404"/>
      <c r="JAP166" s="404"/>
      <c r="JAQ166" s="404"/>
      <c r="JAR166" s="404"/>
      <c r="JAS166" s="404"/>
      <c r="JAT166" s="404"/>
      <c r="JAU166" s="404"/>
      <c r="JAV166" s="404"/>
      <c r="JAW166" s="404"/>
      <c r="JAX166" s="404"/>
      <c r="JAY166" s="404"/>
      <c r="JAZ166" s="404"/>
      <c r="JBA166" s="404"/>
      <c r="JBB166" s="404"/>
      <c r="JBC166" s="404"/>
      <c r="JBD166" s="404"/>
      <c r="JBE166" s="404"/>
      <c r="JBF166" s="404"/>
      <c r="JBG166" s="404"/>
      <c r="JBH166" s="404"/>
      <c r="JBI166" s="404"/>
      <c r="JBJ166" s="404"/>
      <c r="JBK166" s="404"/>
      <c r="JBL166" s="404"/>
      <c r="JBM166" s="404"/>
      <c r="JBN166" s="404"/>
      <c r="JBO166" s="404"/>
      <c r="JBP166" s="404"/>
      <c r="JBQ166" s="404"/>
      <c r="JBR166" s="404"/>
      <c r="JBS166" s="404"/>
      <c r="JBT166" s="404"/>
      <c r="JBU166" s="404"/>
      <c r="JBV166" s="404"/>
      <c r="JBW166" s="404"/>
      <c r="JBX166" s="404"/>
      <c r="JBY166" s="404"/>
      <c r="JBZ166" s="404"/>
      <c r="JCA166" s="404"/>
      <c r="JCB166" s="404"/>
      <c r="JCC166" s="404"/>
      <c r="JCD166" s="404"/>
      <c r="JCE166" s="404"/>
      <c r="JCF166" s="404"/>
      <c r="JCG166" s="404"/>
      <c r="JCH166" s="404"/>
      <c r="JCI166" s="404"/>
      <c r="JCJ166" s="404"/>
      <c r="JCK166" s="404"/>
      <c r="JCL166" s="404"/>
      <c r="JCM166" s="404"/>
      <c r="JCN166" s="404"/>
      <c r="JCO166" s="404"/>
      <c r="JCP166" s="404"/>
      <c r="JCQ166" s="404"/>
      <c r="JCR166" s="404"/>
      <c r="JCS166" s="404"/>
      <c r="JCT166" s="404"/>
      <c r="JCU166" s="404"/>
      <c r="JCV166" s="404"/>
      <c r="JCW166" s="404"/>
      <c r="JCX166" s="404"/>
      <c r="JCY166" s="404"/>
      <c r="JCZ166" s="404"/>
      <c r="JDA166" s="404"/>
      <c r="JDB166" s="404"/>
      <c r="JDC166" s="404"/>
      <c r="JDD166" s="404"/>
      <c r="JDE166" s="404"/>
      <c r="JDF166" s="404"/>
      <c r="JDG166" s="404"/>
      <c r="JDH166" s="404"/>
      <c r="JDI166" s="404"/>
      <c r="JDJ166" s="404"/>
      <c r="JDK166" s="404"/>
      <c r="JDL166" s="404"/>
      <c r="JDM166" s="404"/>
      <c r="JDN166" s="404"/>
      <c r="JDO166" s="404"/>
      <c r="JDP166" s="404"/>
      <c r="JDQ166" s="404"/>
      <c r="JDR166" s="404"/>
      <c r="JDS166" s="404"/>
      <c r="JDT166" s="404"/>
      <c r="JDU166" s="404"/>
      <c r="JDV166" s="404"/>
      <c r="JDW166" s="404"/>
      <c r="JDX166" s="404"/>
      <c r="JDY166" s="404"/>
      <c r="JDZ166" s="404"/>
      <c r="JEA166" s="404"/>
      <c r="JEB166" s="404"/>
      <c r="JEC166" s="404"/>
      <c r="JED166" s="404"/>
      <c r="JEE166" s="404"/>
      <c r="JEF166" s="404"/>
      <c r="JEG166" s="404"/>
      <c r="JEH166" s="404"/>
      <c r="JEI166" s="404"/>
      <c r="JEJ166" s="404"/>
      <c r="JEK166" s="404"/>
      <c r="JEL166" s="404"/>
      <c r="JEM166" s="404"/>
      <c r="JEN166" s="404"/>
      <c r="JEO166" s="404"/>
      <c r="JEP166" s="404"/>
      <c r="JEQ166" s="404"/>
      <c r="JER166" s="404"/>
      <c r="JES166" s="404"/>
      <c r="JET166" s="404"/>
      <c r="JEU166" s="404"/>
      <c r="JEV166" s="404"/>
      <c r="JEW166" s="404"/>
      <c r="JEX166" s="404"/>
      <c r="JEY166" s="404"/>
      <c r="JEZ166" s="404"/>
      <c r="JFA166" s="404"/>
      <c r="JFB166" s="404"/>
      <c r="JFC166" s="404"/>
      <c r="JFD166" s="404"/>
      <c r="JFE166" s="404"/>
      <c r="JFF166" s="404"/>
      <c r="JFG166" s="404"/>
      <c r="JFH166" s="404"/>
      <c r="JFI166" s="404"/>
      <c r="JFJ166" s="404"/>
      <c r="JFK166" s="404"/>
      <c r="JFL166" s="404"/>
      <c r="JFM166" s="404"/>
      <c r="JFN166" s="404"/>
      <c r="JFO166" s="404"/>
      <c r="JFP166" s="404"/>
      <c r="JFQ166" s="404"/>
      <c r="JFR166" s="404"/>
      <c r="JFS166" s="404"/>
      <c r="JFT166" s="404"/>
      <c r="JFU166" s="404"/>
      <c r="JFV166" s="404"/>
      <c r="JFW166" s="404"/>
      <c r="JFX166" s="404"/>
      <c r="JFY166" s="404"/>
      <c r="JFZ166" s="404"/>
      <c r="JGA166" s="404"/>
      <c r="JGB166" s="404"/>
      <c r="JGC166" s="404"/>
      <c r="JGD166" s="404"/>
      <c r="JGE166" s="404"/>
      <c r="JGF166" s="404"/>
      <c r="JGG166" s="404"/>
      <c r="JGH166" s="404"/>
      <c r="JGI166" s="404"/>
      <c r="JGJ166" s="404"/>
      <c r="JGK166" s="404"/>
      <c r="JGL166" s="404"/>
      <c r="JGM166" s="404"/>
      <c r="JGN166" s="404"/>
      <c r="JGO166" s="404"/>
      <c r="JGP166" s="404"/>
      <c r="JGQ166" s="404"/>
      <c r="JGR166" s="404"/>
      <c r="JGS166" s="404"/>
      <c r="JGT166" s="404"/>
      <c r="JGU166" s="404"/>
      <c r="JGV166" s="404"/>
      <c r="JGW166" s="404"/>
      <c r="JGX166" s="404"/>
      <c r="JGY166" s="404"/>
      <c r="JGZ166" s="404"/>
      <c r="JHA166" s="404"/>
      <c r="JHB166" s="404"/>
      <c r="JHC166" s="404"/>
      <c r="JHD166" s="404"/>
      <c r="JHE166" s="404"/>
      <c r="JHF166" s="404"/>
      <c r="JHG166" s="404"/>
      <c r="JHH166" s="404"/>
      <c r="JHI166" s="404"/>
      <c r="JHJ166" s="404"/>
      <c r="JHK166" s="404"/>
      <c r="JHL166" s="404"/>
      <c r="JHM166" s="404"/>
      <c r="JHN166" s="404"/>
      <c r="JHO166" s="404"/>
      <c r="JHP166" s="404"/>
      <c r="JHQ166" s="404"/>
      <c r="JHR166" s="404"/>
      <c r="JHS166" s="404"/>
      <c r="JHT166" s="404"/>
      <c r="JHU166" s="404"/>
      <c r="JHV166" s="404"/>
      <c r="JHW166" s="404"/>
      <c r="JHX166" s="404"/>
      <c r="JHY166" s="404"/>
      <c r="JHZ166" s="404"/>
      <c r="JIA166" s="404"/>
      <c r="JIB166" s="404"/>
      <c r="JIC166" s="404"/>
      <c r="JID166" s="404"/>
      <c r="JIE166" s="404"/>
      <c r="JIF166" s="404"/>
      <c r="JIG166" s="404"/>
      <c r="JIH166" s="404"/>
      <c r="JII166" s="404"/>
      <c r="JIJ166" s="404"/>
      <c r="JIK166" s="404"/>
      <c r="JIL166" s="404"/>
      <c r="JIM166" s="404"/>
      <c r="JIN166" s="404"/>
      <c r="JIO166" s="404"/>
      <c r="JIP166" s="404"/>
      <c r="JIQ166" s="404"/>
      <c r="JIR166" s="404"/>
      <c r="JIS166" s="404"/>
      <c r="JIT166" s="404"/>
      <c r="JIU166" s="404"/>
      <c r="JIV166" s="404"/>
      <c r="JIW166" s="404"/>
      <c r="JIX166" s="404"/>
      <c r="JIY166" s="404"/>
      <c r="JIZ166" s="404"/>
      <c r="JJA166" s="404"/>
      <c r="JJB166" s="404"/>
      <c r="JJC166" s="404"/>
      <c r="JJD166" s="404"/>
      <c r="JJE166" s="404"/>
      <c r="JJF166" s="404"/>
      <c r="JJG166" s="404"/>
      <c r="JJH166" s="404"/>
      <c r="JJI166" s="404"/>
      <c r="JJJ166" s="404"/>
      <c r="JJK166" s="404"/>
      <c r="JJL166" s="404"/>
      <c r="JJM166" s="404"/>
      <c r="JJN166" s="404"/>
      <c r="JJO166" s="404"/>
      <c r="JJP166" s="404"/>
      <c r="JJQ166" s="404"/>
      <c r="JJR166" s="404"/>
      <c r="JJS166" s="404"/>
      <c r="JJT166" s="404"/>
      <c r="JJU166" s="404"/>
      <c r="JJV166" s="404"/>
      <c r="JJW166" s="404"/>
      <c r="JJX166" s="404"/>
      <c r="JJY166" s="404"/>
      <c r="JJZ166" s="404"/>
      <c r="JKA166" s="404"/>
      <c r="JKB166" s="404"/>
      <c r="JKC166" s="404"/>
      <c r="JKD166" s="404"/>
      <c r="JKE166" s="404"/>
      <c r="JKF166" s="404"/>
      <c r="JKG166" s="404"/>
      <c r="JKH166" s="404"/>
      <c r="JKI166" s="404"/>
      <c r="JKJ166" s="404"/>
      <c r="JKK166" s="404"/>
      <c r="JKL166" s="404"/>
      <c r="JKM166" s="404"/>
      <c r="JKN166" s="404"/>
      <c r="JKO166" s="404"/>
      <c r="JKP166" s="404"/>
      <c r="JKQ166" s="404"/>
      <c r="JKR166" s="404"/>
      <c r="JKS166" s="404"/>
      <c r="JKT166" s="404"/>
      <c r="JKU166" s="404"/>
      <c r="JKV166" s="404"/>
      <c r="JKW166" s="404"/>
      <c r="JKX166" s="404"/>
      <c r="JKY166" s="404"/>
      <c r="JKZ166" s="404"/>
      <c r="JLA166" s="404"/>
      <c r="JLB166" s="404"/>
      <c r="JLC166" s="404"/>
      <c r="JLD166" s="404"/>
      <c r="JLE166" s="404"/>
      <c r="JLF166" s="404"/>
      <c r="JLG166" s="404"/>
      <c r="JLH166" s="404"/>
      <c r="JLI166" s="404"/>
      <c r="JLJ166" s="404"/>
      <c r="JLK166" s="404"/>
      <c r="JLL166" s="404"/>
      <c r="JLM166" s="404"/>
      <c r="JLN166" s="404"/>
      <c r="JLO166" s="404"/>
      <c r="JLP166" s="404"/>
      <c r="JLQ166" s="404"/>
      <c r="JLR166" s="404"/>
      <c r="JLS166" s="404"/>
      <c r="JLT166" s="404"/>
      <c r="JLU166" s="404"/>
      <c r="JLV166" s="404"/>
      <c r="JLW166" s="404"/>
      <c r="JLX166" s="404"/>
      <c r="JLY166" s="404"/>
      <c r="JLZ166" s="404"/>
      <c r="JMA166" s="404"/>
      <c r="JMB166" s="404"/>
      <c r="JMC166" s="404"/>
      <c r="JMD166" s="404"/>
      <c r="JME166" s="404"/>
      <c r="JMF166" s="404"/>
      <c r="JMG166" s="404"/>
      <c r="JMH166" s="404"/>
      <c r="JMI166" s="404"/>
      <c r="JMJ166" s="404"/>
      <c r="JMK166" s="404"/>
      <c r="JML166" s="404"/>
      <c r="JMM166" s="404"/>
      <c r="JMN166" s="404"/>
      <c r="JMO166" s="404"/>
      <c r="JMP166" s="404"/>
      <c r="JMQ166" s="404"/>
      <c r="JMR166" s="404"/>
      <c r="JMS166" s="404"/>
      <c r="JMT166" s="404"/>
      <c r="JMU166" s="404"/>
      <c r="JMV166" s="404"/>
      <c r="JMW166" s="404"/>
      <c r="JMX166" s="404"/>
      <c r="JMY166" s="404"/>
      <c r="JMZ166" s="404"/>
      <c r="JNA166" s="404"/>
      <c r="JNB166" s="404"/>
      <c r="JNC166" s="404"/>
      <c r="JND166" s="404"/>
      <c r="JNE166" s="404"/>
      <c r="JNF166" s="404"/>
      <c r="JNG166" s="404"/>
      <c r="JNH166" s="404"/>
      <c r="JNI166" s="404"/>
      <c r="JNJ166" s="404"/>
      <c r="JNK166" s="404"/>
      <c r="JNL166" s="404"/>
      <c r="JNM166" s="404"/>
      <c r="JNN166" s="404"/>
      <c r="JNO166" s="404"/>
      <c r="JNP166" s="404"/>
      <c r="JNQ166" s="404"/>
      <c r="JNR166" s="404"/>
      <c r="JNS166" s="404"/>
      <c r="JNT166" s="404"/>
      <c r="JNU166" s="404"/>
      <c r="JNV166" s="404"/>
      <c r="JNW166" s="404"/>
      <c r="JNX166" s="404"/>
      <c r="JNY166" s="404"/>
      <c r="JNZ166" s="404"/>
      <c r="JOA166" s="404"/>
      <c r="JOB166" s="404"/>
      <c r="JOC166" s="404"/>
      <c r="JOD166" s="404"/>
      <c r="JOE166" s="404"/>
      <c r="JOF166" s="404"/>
      <c r="JOG166" s="404"/>
      <c r="JOH166" s="404"/>
      <c r="JOI166" s="404"/>
      <c r="JOJ166" s="404"/>
      <c r="JOK166" s="404"/>
      <c r="JOL166" s="404"/>
      <c r="JOM166" s="404"/>
      <c r="JON166" s="404"/>
      <c r="JOO166" s="404"/>
      <c r="JOP166" s="404"/>
      <c r="JOQ166" s="404"/>
      <c r="JOR166" s="404"/>
      <c r="JOS166" s="404"/>
      <c r="JOT166" s="404"/>
      <c r="JOU166" s="404"/>
      <c r="JOV166" s="404"/>
      <c r="JOW166" s="404"/>
      <c r="JOX166" s="404"/>
      <c r="JOY166" s="404"/>
      <c r="JOZ166" s="404"/>
      <c r="JPA166" s="404"/>
      <c r="JPB166" s="404"/>
      <c r="JPC166" s="404"/>
      <c r="JPD166" s="404"/>
      <c r="JPE166" s="404"/>
      <c r="JPF166" s="404"/>
      <c r="JPG166" s="404"/>
      <c r="JPH166" s="404"/>
      <c r="JPI166" s="404"/>
      <c r="JPJ166" s="404"/>
      <c r="JPK166" s="404"/>
      <c r="JPL166" s="404"/>
      <c r="JPM166" s="404"/>
      <c r="JPN166" s="404"/>
      <c r="JPO166" s="404"/>
      <c r="JPP166" s="404"/>
      <c r="JPQ166" s="404"/>
      <c r="JPR166" s="404"/>
      <c r="JPS166" s="404"/>
      <c r="JPT166" s="404"/>
      <c r="JPU166" s="404"/>
      <c r="JPV166" s="404"/>
      <c r="JPW166" s="404"/>
      <c r="JPX166" s="404"/>
      <c r="JPY166" s="404"/>
      <c r="JPZ166" s="404"/>
      <c r="JQA166" s="404"/>
      <c r="JQB166" s="404"/>
      <c r="JQC166" s="404"/>
      <c r="JQD166" s="404"/>
      <c r="JQE166" s="404"/>
      <c r="JQF166" s="404"/>
      <c r="JQG166" s="404"/>
      <c r="JQH166" s="404"/>
      <c r="JQI166" s="404"/>
      <c r="JQJ166" s="404"/>
      <c r="JQK166" s="404"/>
      <c r="JQL166" s="404"/>
      <c r="JQM166" s="404"/>
      <c r="JQN166" s="404"/>
      <c r="JQO166" s="404"/>
      <c r="JQP166" s="404"/>
      <c r="JQQ166" s="404"/>
      <c r="JQR166" s="404"/>
      <c r="JQS166" s="404"/>
      <c r="JQT166" s="404"/>
      <c r="JQU166" s="404"/>
      <c r="JQV166" s="404"/>
      <c r="JQW166" s="404"/>
      <c r="JQX166" s="404"/>
      <c r="JQY166" s="404"/>
      <c r="JQZ166" s="404"/>
      <c r="JRA166" s="404"/>
      <c r="JRB166" s="404"/>
      <c r="JRC166" s="404"/>
      <c r="JRD166" s="404"/>
      <c r="JRE166" s="404"/>
      <c r="JRF166" s="404"/>
      <c r="JRG166" s="404"/>
      <c r="JRH166" s="404"/>
      <c r="JRI166" s="404"/>
      <c r="JRJ166" s="404"/>
      <c r="JRK166" s="404"/>
      <c r="JRL166" s="404"/>
      <c r="JRM166" s="404"/>
      <c r="JRN166" s="404"/>
      <c r="JRO166" s="404"/>
      <c r="JRP166" s="404"/>
      <c r="JRQ166" s="404"/>
      <c r="JRR166" s="404"/>
      <c r="JRS166" s="404"/>
      <c r="JRT166" s="404"/>
      <c r="JRU166" s="404"/>
      <c r="JRV166" s="404"/>
      <c r="JRW166" s="404"/>
      <c r="JRX166" s="404"/>
      <c r="JRY166" s="404"/>
      <c r="JRZ166" s="404"/>
      <c r="JSA166" s="404"/>
      <c r="JSB166" s="404"/>
      <c r="JSC166" s="404"/>
      <c r="JSD166" s="404"/>
      <c r="JSE166" s="404"/>
      <c r="JSF166" s="404"/>
      <c r="JSG166" s="404"/>
      <c r="JSH166" s="404"/>
      <c r="JSI166" s="404"/>
      <c r="JSJ166" s="404"/>
      <c r="JSK166" s="404"/>
      <c r="JSL166" s="404"/>
      <c r="JSM166" s="404"/>
      <c r="JSN166" s="404"/>
      <c r="JSO166" s="404"/>
      <c r="JSP166" s="404"/>
      <c r="JSQ166" s="404"/>
      <c r="JSR166" s="404"/>
      <c r="JSS166" s="404"/>
      <c r="JST166" s="404"/>
      <c r="JSU166" s="404"/>
      <c r="JSV166" s="404"/>
      <c r="JSW166" s="404"/>
      <c r="JSX166" s="404"/>
      <c r="JSY166" s="404"/>
      <c r="JSZ166" s="404"/>
      <c r="JTA166" s="404"/>
      <c r="JTB166" s="404"/>
      <c r="JTC166" s="404"/>
      <c r="JTD166" s="404"/>
      <c r="JTE166" s="404"/>
      <c r="JTF166" s="404"/>
      <c r="JTG166" s="404"/>
      <c r="JTH166" s="404"/>
      <c r="JTI166" s="404"/>
      <c r="JTJ166" s="404"/>
      <c r="JTK166" s="404"/>
      <c r="JTL166" s="404"/>
      <c r="JTM166" s="404"/>
      <c r="JTN166" s="404"/>
      <c r="JTO166" s="404"/>
      <c r="JTP166" s="404"/>
      <c r="JTQ166" s="404"/>
      <c r="JTR166" s="404"/>
      <c r="JTS166" s="404"/>
      <c r="JTT166" s="404"/>
      <c r="JTU166" s="404"/>
      <c r="JTV166" s="404"/>
      <c r="JTW166" s="404"/>
      <c r="JTX166" s="404"/>
      <c r="JTY166" s="404"/>
      <c r="JTZ166" s="404"/>
      <c r="JUA166" s="404"/>
      <c r="JUB166" s="404"/>
      <c r="JUC166" s="404"/>
      <c r="JUD166" s="404"/>
      <c r="JUE166" s="404"/>
      <c r="JUF166" s="404"/>
      <c r="JUG166" s="404"/>
      <c r="JUH166" s="404"/>
      <c r="JUI166" s="404"/>
      <c r="JUJ166" s="404"/>
      <c r="JUK166" s="404"/>
      <c r="JUL166" s="404"/>
      <c r="JUM166" s="404"/>
      <c r="JUN166" s="404"/>
      <c r="JUO166" s="404"/>
      <c r="JUP166" s="404"/>
      <c r="JUQ166" s="404"/>
      <c r="JUR166" s="404"/>
      <c r="JUS166" s="404"/>
      <c r="JUT166" s="404"/>
      <c r="JUU166" s="404"/>
      <c r="JUV166" s="404"/>
      <c r="JUW166" s="404"/>
      <c r="JUX166" s="404"/>
      <c r="JUY166" s="404"/>
      <c r="JUZ166" s="404"/>
      <c r="JVA166" s="404"/>
      <c r="JVB166" s="404"/>
      <c r="JVC166" s="404"/>
      <c r="JVD166" s="404"/>
      <c r="JVE166" s="404"/>
      <c r="JVF166" s="404"/>
      <c r="JVG166" s="404"/>
      <c r="JVH166" s="404"/>
      <c r="JVI166" s="404"/>
      <c r="JVJ166" s="404"/>
      <c r="JVK166" s="404"/>
      <c r="JVL166" s="404"/>
      <c r="JVM166" s="404"/>
      <c r="JVN166" s="404"/>
      <c r="JVO166" s="404"/>
      <c r="JVP166" s="404"/>
      <c r="JVQ166" s="404"/>
      <c r="JVR166" s="404"/>
      <c r="JVS166" s="404"/>
      <c r="JVT166" s="404"/>
      <c r="JVU166" s="404"/>
      <c r="JVV166" s="404"/>
      <c r="JVW166" s="404"/>
      <c r="JVX166" s="404"/>
      <c r="JVY166" s="404"/>
      <c r="JVZ166" s="404"/>
      <c r="JWA166" s="404"/>
      <c r="JWB166" s="404"/>
      <c r="JWC166" s="404"/>
      <c r="JWD166" s="404"/>
      <c r="JWE166" s="404"/>
      <c r="JWF166" s="404"/>
      <c r="JWG166" s="404"/>
      <c r="JWH166" s="404"/>
      <c r="JWI166" s="404"/>
      <c r="JWJ166" s="404"/>
      <c r="JWK166" s="404"/>
      <c r="JWL166" s="404"/>
      <c r="JWM166" s="404"/>
      <c r="JWN166" s="404"/>
      <c r="JWO166" s="404"/>
      <c r="JWP166" s="404"/>
      <c r="JWQ166" s="404"/>
      <c r="JWR166" s="404"/>
      <c r="JWS166" s="404"/>
      <c r="JWT166" s="404"/>
      <c r="JWU166" s="404"/>
      <c r="JWV166" s="404"/>
      <c r="JWW166" s="404"/>
      <c r="JWX166" s="404"/>
      <c r="JWY166" s="404"/>
      <c r="JWZ166" s="404"/>
      <c r="JXA166" s="404"/>
      <c r="JXB166" s="404"/>
      <c r="JXC166" s="404"/>
      <c r="JXD166" s="404"/>
      <c r="JXE166" s="404"/>
      <c r="JXF166" s="404"/>
      <c r="JXG166" s="404"/>
      <c r="JXH166" s="404"/>
      <c r="JXI166" s="404"/>
      <c r="JXJ166" s="404"/>
      <c r="JXK166" s="404"/>
      <c r="JXL166" s="404"/>
      <c r="JXM166" s="404"/>
      <c r="JXN166" s="404"/>
      <c r="JXO166" s="404"/>
      <c r="JXP166" s="404"/>
      <c r="JXQ166" s="404"/>
      <c r="JXR166" s="404"/>
      <c r="JXS166" s="404"/>
      <c r="JXT166" s="404"/>
      <c r="JXU166" s="404"/>
      <c r="JXV166" s="404"/>
      <c r="JXW166" s="404"/>
      <c r="JXX166" s="404"/>
      <c r="JXY166" s="404"/>
      <c r="JXZ166" s="404"/>
      <c r="JYA166" s="404"/>
      <c r="JYB166" s="404"/>
      <c r="JYC166" s="404"/>
      <c r="JYD166" s="404"/>
      <c r="JYE166" s="404"/>
      <c r="JYF166" s="404"/>
      <c r="JYG166" s="404"/>
      <c r="JYH166" s="404"/>
      <c r="JYI166" s="404"/>
      <c r="JYJ166" s="404"/>
      <c r="JYK166" s="404"/>
      <c r="JYL166" s="404"/>
      <c r="JYM166" s="404"/>
      <c r="JYN166" s="404"/>
      <c r="JYO166" s="404"/>
      <c r="JYP166" s="404"/>
      <c r="JYQ166" s="404"/>
      <c r="JYR166" s="404"/>
      <c r="JYS166" s="404"/>
      <c r="JYT166" s="404"/>
      <c r="JYU166" s="404"/>
      <c r="JYV166" s="404"/>
      <c r="JYW166" s="404"/>
      <c r="JYX166" s="404"/>
      <c r="JYY166" s="404"/>
      <c r="JYZ166" s="404"/>
      <c r="JZA166" s="404"/>
      <c r="JZB166" s="404"/>
      <c r="JZC166" s="404"/>
      <c r="JZD166" s="404"/>
      <c r="JZE166" s="404"/>
      <c r="JZF166" s="404"/>
      <c r="JZG166" s="404"/>
      <c r="JZH166" s="404"/>
      <c r="JZI166" s="404"/>
      <c r="JZJ166" s="404"/>
      <c r="JZK166" s="404"/>
      <c r="JZL166" s="404"/>
      <c r="JZM166" s="404"/>
      <c r="JZN166" s="404"/>
      <c r="JZO166" s="404"/>
      <c r="JZP166" s="404"/>
      <c r="JZQ166" s="404"/>
      <c r="JZR166" s="404"/>
      <c r="JZS166" s="404"/>
      <c r="JZT166" s="404"/>
      <c r="JZU166" s="404"/>
      <c r="JZV166" s="404"/>
      <c r="JZW166" s="404"/>
      <c r="JZX166" s="404"/>
      <c r="JZY166" s="404"/>
      <c r="JZZ166" s="404"/>
      <c r="KAA166" s="404"/>
      <c r="KAB166" s="404"/>
      <c r="KAC166" s="404"/>
      <c r="KAD166" s="404"/>
      <c r="KAE166" s="404"/>
      <c r="KAF166" s="404"/>
      <c r="KAG166" s="404"/>
      <c r="KAH166" s="404"/>
      <c r="KAI166" s="404"/>
      <c r="KAJ166" s="404"/>
      <c r="KAK166" s="404"/>
      <c r="KAL166" s="404"/>
      <c r="KAM166" s="404"/>
      <c r="KAN166" s="404"/>
      <c r="KAO166" s="404"/>
      <c r="KAP166" s="404"/>
      <c r="KAQ166" s="404"/>
      <c r="KAR166" s="404"/>
      <c r="KAS166" s="404"/>
      <c r="KAT166" s="404"/>
      <c r="KAU166" s="404"/>
      <c r="KAV166" s="404"/>
      <c r="KAW166" s="404"/>
      <c r="KAX166" s="404"/>
      <c r="KAY166" s="404"/>
      <c r="KAZ166" s="404"/>
      <c r="KBA166" s="404"/>
      <c r="KBB166" s="404"/>
      <c r="KBC166" s="404"/>
      <c r="KBD166" s="404"/>
      <c r="KBE166" s="404"/>
      <c r="KBF166" s="404"/>
      <c r="KBG166" s="404"/>
      <c r="KBH166" s="404"/>
      <c r="KBI166" s="404"/>
      <c r="KBJ166" s="404"/>
      <c r="KBK166" s="404"/>
      <c r="KBL166" s="404"/>
      <c r="KBM166" s="404"/>
      <c r="KBN166" s="404"/>
      <c r="KBO166" s="404"/>
      <c r="KBP166" s="404"/>
      <c r="KBQ166" s="404"/>
      <c r="KBR166" s="404"/>
      <c r="KBS166" s="404"/>
      <c r="KBT166" s="404"/>
      <c r="KBU166" s="404"/>
      <c r="KBV166" s="404"/>
      <c r="KBW166" s="404"/>
      <c r="KBX166" s="404"/>
      <c r="KBY166" s="404"/>
      <c r="KBZ166" s="404"/>
      <c r="KCA166" s="404"/>
      <c r="KCB166" s="404"/>
      <c r="KCC166" s="404"/>
      <c r="KCD166" s="404"/>
      <c r="KCE166" s="404"/>
      <c r="KCF166" s="404"/>
      <c r="KCG166" s="404"/>
      <c r="KCH166" s="404"/>
      <c r="KCI166" s="404"/>
      <c r="KCJ166" s="404"/>
      <c r="KCK166" s="404"/>
      <c r="KCL166" s="404"/>
      <c r="KCM166" s="404"/>
      <c r="KCN166" s="404"/>
      <c r="KCO166" s="404"/>
      <c r="KCP166" s="404"/>
      <c r="KCQ166" s="404"/>
      <c r="KCR166" s="404"/>
      <c r="KCS166" s="404"/>
      <c r="KCT166" s="404"/>
      <c r="KCU166" s="404"/>
      <c r="KCV166" s="404"/>
      <c r="KCW166" s="404"/>
      <c r="KCX166" s="404"/>
      <c r="KCY166" s="404"/>
      <c r="KCZ166" s="404"/>
      <c r="KDA166" s="404"/>
      <c r="KDB166" s="404"/>
      <c r="KDC166" s="404"/>
      <c r="KDD166" s="404"/>
      <c r="KDE166" s="404"/>
      <c r="KDF166" s="404"/>
      <c r="KDG166" s="404"/>
      <c r="KDH166" s="404"/>
      <c r="KDI166" s="404"/>
      <c r="KDJ166" s="404"/>
      <c r="KDK166" s="404"/>
      <c r="KDL166" s="404"/>
      <c r="KDM166" s="404"/>
      <c r="KDN166" s="404"/>
      <c r="KDO166" s="404"/>
      <c r="KDP166" s="404"/>
      <c r="KDQ166" s="404"/>
      <c r="KDR166" s="404"/>
      <c r="KDS166" s="404"/>
      <c r="KDT166" s="404"/>
      <c r="KDU166" s="404"/>
      <c r="KDV166" s="404"/>
      <c r="KDW166" s="404"/>
      <c r="KDX166" s="404"/>
      <c r="KDY166" s="404"/>
      <c r="KDZ166" s="404"/>
      <c r="KEA166" s="404"/>
      <c r="KEB166" s="404"/>
      <c r="KEC166" s="404"/>
      <c r="KED166" s="404"/>
      <c r="KEE166" s="404"/>
      <c r="KEF166" s="404"/>
      <c r="KEG166" s="404"/>
      <c r="KEH166" s="404"/>
      <c r="KEI166" s="404"/>
      <c r="KEJ166" s="404"/>
      <c r="KEK166" s="404"/>
      <c r="KEL166" s="404"/>
      <c r="KEM166" s="404"/>
      <c r="KEN166" s="404"/>
      <c r="KEO166" s="404"/>
      <c r="KEP166" s="404"/>
      <c r="KEQ166" s="404"/>
      <c r="KER166" s="404"/>
      <c r="KES166" s="404"/>
      <c r="KET166" s="404"/>
      <c r="KEU166" s="404"/>
      <c r="KEV166" s="404"/>
      <c r="KEW166" s="404"/>
      <c r="KEX166" s="404"/>
      <c r="KEY166" s="404"/>
      <c r="KEZ166" s="404"/>
      <c r="KFA166" s="404"/>
      <c r="KFB166" s="404"/>
      <c r="KFC166" s="404"/>
      <c r="KFD166" s="404"/>
      <c r="KFE166" s="404"/>
      <c r="KFF166" s="404"/>
      <c r="KFG166" s="404"/>
      <c r="KFH166" s="404"/>
      <c r="KFI166" s="404"/>
      <c r="KFJ166" s="404"/>
      <c r="KFK166" s="404"/>
      <c r="KFL166" s="404"/>
      <c r="KFM166" s="404"/>
      <c r="KFN166" s="404"/>
      <c r="KFO166" s="404"/>
      <c r="KFP166" s="404"/>
      <c r="KFQ166" s="404"/>
      <c r="KFR166" s="404"/>
      <c r="KFS166" s="404"/>
      <c r="KFT166" s="404"/>
      <c r="KFU166" s="404"/>
      <c r="KFV166" s="404"/>
      <c r="KFW166" s="404"/>
      <c r="KFX166" s="404"/>
      <c r="KFY166" s="404"/>
      <c r="KFZ166" s="404"/>
      <c r="KGA166" s="404"/>
      <c r="KGB166" s="404"/>
      <c r="KGC166" s="404"/>
      <c r="KGD166" s="404"/>
      <c r="KGE166" s="404"/>
      <c r="KGF166" s="404"/>
      <c r="KGG166" s="404"/>
      <c r="KGH166" s="404"/>
      <c r="KGI166" s="404"/>
      <c r="KGJ166" s="404"/>
      <c r="KGK166" s="404"/>
      <c r="KGL166" s="404"/>
      <c r="KGM166" s="404"/>
      <c r="KGN166" s="404"/>
      <c r="KGO166" s="404"/>
      <c r="KGP166" s="404"/>
      <c r="KGQ166" s="404"/>
      <c r="KGR166" s="404"/>
      <c r="KGS166" s="404"/>
      <c r="KGT166" s="404"/>
      <c r="KGU166" s="404"/>
      <c r="KGV166" s="404"/>
      <c r="KGW166" s="404"/>
      <c r="KGX166" s="404"/>
      <c r="KGY166" s="404"/>
      <c r="KGZ166" s="404"/>
      <c r="KHA166" s="404"/>
      <c r="KHB166" s="404"/>
      <c r="KHC166" s="404"/>
      <c r="KHD166" s="404"/>
      <c r="KHE166" s="404"/>
      <c r="KHF166" s="404"/>
      <c r="KHG166" s="404"/>
      <c r="KHH166" s="404"/>
      <c r="KHI166" s="404"/>
      <c r="KHJ166" s="404"/>
      <c r="KHK166" s="404"/>
      <c r="KHL166" s="404"/>
      <c r="KHM166" s="404"/>
      <c r="KHN166" s="404"/>
      <c r="KHO166" s="404"/>
      <c r="KHP166" s="404"/>
      <c r="KHQ166" s="404"/>
      <c r="KHR166" s="404"/>
      <c r="KHS166" s="404"/>
      <c r="KHT166" s="404"/>
      <c r="KHU166" s="404"/>
      <c r="KHV166" s="404"/>
      <c r="KHW166" s="404"/>
      <c r="KHX166" s="404"/>
      <c r="KHY166" s="404"/>
      <c r="KHZ166" s="404"/>
      <c r="KIA166" s="404"/>
      <c r="KIB166" s="404"/>
      <c r="KIC166" s="404"/>
      <c r="KID166" s="404"/>
      <c r="KIE166" s="404"/>
      <c r="KIF166" s="404"/>
      <c r="KIG166" s="404"/>
      <c r="KIH166" s="404"/>
      <c r="KII166" s="404"/>
      <c r="KIJ166" s="404"/>
      <c r="KIK166" s="404"/>
      <c r="KIL166" s="404"/>
      <c r="KIM166" s="404"/>
      <c r="KIN166" s="404"/>
      <c r="KIO166" s="404"/>
      <c r="KIP166" s="404"/>
      <c r="KIQ166" s="404"/>
      <c r="KIR166" s="404"/>
      <c r="KIS166" s="404"/>
      <c r="KIT166" s="404"/>
      <c r="KIU166" s="404"/>
      <c r="KIV166" s="404"/>
      <c r="KIW166" s="404"/>
      <c r="KIX166" s="404"/>
      <c r="KIY166" s="404"/>
      <c r="KIZ166" s="404"/>
      <c r="KJA166" s="404"/>
      <c r="KJB166" s="404"/>
      <c r="KJC166" s="404"/>
      <c r="KJD166" s="404"/>
      <c r="KJE166" s="404"/>
      <c r="KJF166" s="404"/>
      <c r="KJG166" s="404"/>
      <c r="KJH166" s="404"/>
      <c r="KJI166" s="404"/>
      <c r="KJJ166" s="404"/>
      <c r="KJK166" s="404"/>
      <c r="KJL166" s="404"/>
      <c r="KJM166" s="404"/>
      <c r="KJN166" s="404"/>
      <c r="KJO166" s="404"/>
      <c r="KJP166" s="404"/>
      <c r="KJQ166" s="404"/>
      <c r="KJR166" s="404"/>
      <c r="KJS166" s="404"/>
      <c r="KJT166" s="404"/>
      <c r="KJU166" s="404"/>
      <c r="KJV166" s="404"/>
      <c r="KJW166" s="404"/>
      <c r="KJX166" s="404"/>
      <c r="KJY166" s="404"/>
      <c r="KJZ166" s="404"/>
      <c r="KKA166" s="404"/>
      <c r="KKB166" s="404"/>
      <c r="KKC166" s="404"/>
      <c r="KKD166" s="404"/>
      <c r="KKE166" s="404"/>
      <c r="KKF166" s="404"/>
      <c r="KKG166" s="404"/>
      <c r="KKH166" s="404"/>
      <c r="KKI166" s="404"/>
      <c r="KKJ166" s="404"/>
      <c r="KKK166" s="404"/>
      <c r="KKL166" s="404"/>
      <c r="KKM166" s="404"/>
      <c r="KKN166" s="404"/>
      <c r="KKO166" s="404"/>
      <c r="KKP166" s="404"/>
      <c r="KKQ166" s="404"/>
      <c r="KKR166" s="404"/>
      <c r="KKS166" s="404"/>
      <c r="KKT166" s="404"/>
      <c r="KKU166" s="404"/>
      <c r="KKV166" s="404"/>
      <c r="KKW166" s="404"/>
      <c r="KKX166" s="404"/>
      <c r="KKY166" s="404"/>
      <c r="KKZ166" s="404"/>
      <c r="KLA166" s="404"/>
      <c r="KLB166" s="404"/>
      <c r="KLC166" s="404"/>
      <c r="KLD166" s="404"/>
      <c r="KLE166" s="404"/>
      <c r="KLF166" s="404"/>
      <c r="KLG166" s="404"/>
      <c r="KLH166" s="404"/>
      <c r="KLI166" s="404"/>
      <c r="KLJ166" s="404"/>
      <c r="KLK166" s="404"/>
      <c r="KLL166" s="404"/>
      <c r="KLM166" s="404"/>
      <c r="KLN166" s="404"/>
      <c r="KLO166" s="404"/>
      <c r="KLP166" s="404"/>
      <c r="KLQ166" s="404"/>
      <c r="KLR166" s="404"/>
      <c r="KLS166" s="404"/>
      <c r="KLT166" s="404"/>
      <c r="KLU166" s="404"/>
      <c r="KLV166" s="404"/>
      <c r="KLW166" s="404"/>
      <c r="KLX166" s="404"/>
      <c r="KLY166" s="404"/>
      <c r="KLZ166" s="404"/>
      <c r="KMA166" s="404"/>
      <c r="KMB166" s="404"/>
      <c r="KMC166" s="404"/>
      <c r="KMD166" s="404"/>
      <c r="KME166" s="404"/>
      <c r="KMF166" s="404"/>
      <c r="KMG166" s="404"/>
      <c r="KMH166" s="404"/>
      <c r="KMI166" s="404"/>
      <c r="KMJ166" s="404"/>
      <c r="KMK166" s="404"/>
      <c r="KML166" s="404"/>
      <c r="KMM166" s="404"/>
      <c r="KMN166" s="404"/>
      <c r="KMO166" s="404"/>
      <c r="KMP166" s="404"/>
      <c r="KMQ166" s="404"/>
      <c r="KMR166" s="404"/>
      <c r="KMS166" s="404"/>
      <c r="KMT166" s="404"/>
      <c r="KMU166" s="404"/>
      <c r="KMV166" s="404"/>
      <c r="KMW166" s="404"/>
      <c r="KMX166" s="404"/>
      <c r="KMY166" s="404"/>
      <c r="KMZ166" s="404"/>
      <c r="KNA166" s="404"/>
      <c r="KNB166" s="404"/>
      <c r="KNC166" s="404"/>
      <c r="KND166" s="404"/>
      <c r="KNE166" s="404"/>
      <c r="KNF166" s="404"/>
      <c r="KNG166" s="404"/>
      <c r="KNH166" s="404"/>
      <c r="KNI166" s="404"/>
      <c r="KNJ166" s="404"/>
      <c r="KNK166" s="404"/>
      <c r="KNL166" s="404"/>
      <c r="KNM166" s="404"/>
      <c r="KNN166" s="404"/>
      <c r="KNO166" s="404"/>
      <c r="KNP166" s="404"/>
      <c r="KNQ166" s="404"/>
      <c r="KNR166" s="404"/>
      <c r="KNS166" s="404"/>
      <c r="KNT166" s="404"/>
      <c r="KNU166" s="404"/>
      <c r="KNV166" s="404"/>
      <c r="KNW166" s="404"/>
      <c r="KNX166" s="404"/>
      <c r="KNY166" s="404"/>
      <c r="KNZ166" s="404"/>
      <c r="KOA166" s="404"/>
      <c r="KOB166" s="404"/>
      <c r="KOC166" s="404"/>
      <c r="KOD166" s="404"/>
      <c r="KOE166" s="404"/>
      <c r="KOF166" s="404"/>
      <c r="KOG166" s="404"/>
      <c r="KOH166" s="404"/>
      <c r="KOI166" s="404"/>
      <c r="KOJ166" s="404"/>
      <c r="KOK166" s="404"/>
      <c r="KOL166" s="404"/>
      <c r="KOM166" s="404"/>
      <c r="KON166" s="404"/>
      <c r="KOO166" s="404"/>
      <c r="KOP166" s="404"/>
      <c r="KOQ166" s="404"/>
      <c r="KOR166" s="404"/>
      <c r="KOS166" s="404"/>
      <c r="KOT166" s="404"/>
      <c r="KOU166" s="404"/>
      <c r="KOV166" s="404"/>
      <c r="KOW166" s="404"/>
      <c r="KOX166" s="404"/>
      <c r="KOY166" s="404"/>
      <c r="KOZ166" s="404"/>
      <c r="KPA166" s="404"/>
      <c r="KPB166" s="404"/>
      <c r="KPC166" s="404"/>
      <c r="KPD166" s="404"/>
      <c r="KPE166" s="404"/>
      <c r="KPF166" s="404"/>
      <c r="KPG166" s="404"/>
      <c r="KPH166" s="404"/>
      <c r="KPI166" s="404"/>
      <c r="KPJ166" s="404"/>
      <c r="KPK166" s="404"/>
      <c r="KPL166" s="404"/>
      <c r="KPM166" s="404"/>
      <c r="KPN166" s="404"/>
      <c r="KPO166" s="404"/>
      <c r="KPP166" s="404"/>
      <c r="KPQ166" s="404"/>
      <c r="KPR166" s="404"/>
      <c r="KPS166" s="404"/>
      <c r="KPT166" s="404"/>
      <c r="KPU166" s="404"/>
      <c r="KPV166" s="404"/>
      <c r="KPW166" s="404"/>
      <c r="KPX166" s="404"/>
      <c r="KPY166" s="404"/>
      <c r="KPZ166" s="404"/>
      <c r="KQA166" s="404"/>
      <c r="KQB166" s="404"/>
      <c r="KQC166" s="404"/>
      <c r="KQD166" s="404"/>
      <c r="KQE166" s="404"/>
      <c r="KQF166" s="404"/>
      <c r="KQG166" s="404"/>
      <c r="KQH166" s="404"/>
      <c r="KQI166" s="404"/>
      <c r="KQJ166" s="404"/>
      <c r="KQK166" s="404"/>
      <c r="KQL166" s="404"/>
      <c r="KQM166" s="404"/>
      <c r="KQN166" s="404"/>
      <c r="KQO166" s="404"/>
      <c r="KQP166" s="404"/>
      <c r="KQQ166" s="404"/>
      <c r="KQR166" s="404"/>
      <c r="KQS166" s="404"/>
      <c r="KQT166" s="404"/>
      <c r="KQU166" s="404"/>
      <c r="KQV166" s="404"/>
      <c r="KQW166" s="404"/>
      <c r="KQX166" s="404"/>
      <c r="KQY166" s="404"/>
      <c r="KQZ166" s="404"/>
      <c r="KRA166" s="404"/>
      <c r="KRB166" s="404"/>
      <c r="KRC166" s="404"/>
      <c r="KRD166" s="404"/>
      <c r="KRE166" s="404"/>
      <c r="KRF166" s="404"/>
      <c r="KRG166" s="404"/>
      <c r="KRH166" s="404"/>
      <c r="KRI166" s="404"/>
      <c r="KRJ166" s="404"/>
      <c r="KRK166" s="404"/>
      <c r="KRL166" s="404"/>
      <c r="KRM166" s="404"/>
      <c r="KRN166" s="404"/>
      <c r="KRO166" s="404"/>
      <c r="KRP166" s="404"/>
      <c r="KRQ166" s="404"/>
      <c r="KRR166" s="404"/>
      <c r="KRS166" s="404"/>
      <c r="KRT166" s="404"/>
      <c r="KRU166" s="404"/>
      <c r="KRV166" s="404"/>
      <c r="KRW166" s="404"/>
      <c r="KRX166" s="404"/>
      <c r="KRY166" s="404"/>
      <c r="KRZ166" s="404"/>
      <c r="KSA166" s="404"/>
      <c r="KSB166" s="404"/>
      <c r="KSC166" s="404"/>
      <c r="KSD166" s="404"/>
      <c r="KSE166" s="404"/>
      <c r="KSF166" s="404"/>
      <c r="KSG166" s="404"/>
      <c r="KSH166" s="404"/>
      <c r="KSI166" s="404"/>
      <c r="KSJ166" s="404"/>
      <c r="KSK166" s="404"/>
      <c r="KSL166" s="404"/>
      <c r="KSM166" s="404"/>
      <c r="KSN166" s="404"/>
      <c r="KSO166" s="404"/>
      <c r="KSP166" s="404"/>
      <c r="KSQ166" s="404"/>
      <c r="KSR166" s="404"/>
      <c r="KSS166" s="404"/>
      <c r="KST166" s="404"/>
      <c r="KSU166" s="404"/>
      <c r="KSV166" s="404"/>
      <c r="KSW166" s="404"/>
      <c r="KSX166" s="404"/>
      <c r="KSY166" s="404"/>
      <c r="KSZ166" s="404"/>
      <c r="KTA166" s="404"/>
      <c r="KTB166" s="404"/>
      <c r="KTC166" s="404"/>
      <c r="KTD166" s="404"/>
      <c r="KTE166" s="404"/>
      <c r="KTF166" s="404"/>
      <c r="KTG166" s="404"/>
      <c r="KTH166" s="404"/>
      <c r="KTI166" s="404"/>
      <c r="KTJ166" s="404"/>
      <c r="KTK166" s="404"/>
      <c r="KTL166" s="404"/>
      <c r="KTM166" s="404"/>
      <c r="KTN166" s="404"/>
      <c r="KTO166" s="404"/>
      <c r="KTP166" s="404"/>
      <c r="KTQ166" s="404"/>
      <c r="KTR166" s="404"/>
      <c r="KTS166" s="404"/>
      <c r="KTT166" s="404"/>
      <c r="KTU166" s="404"/>
      <c r="KTV166" s="404"/>
      <c r="KTW166" s="404"/>
      <c r="KTX166" s="404"/>
      <c r="KTY166" s="404"/>
      <c r="KTZ166" s="404"/>
      <c r="KUA166" s="404"/>
      <c r="KUB166" s="404"/>
      <c r="KUC166" s="404"/>
      <c r="KUD166" s="404"/>
      <c r="KUE166" s="404"/>
      <c r="KUF166" s="404"/>
      <c r="KUG166" s="404"/>
      <c r="KUH166" s="404"/>
      <c r="KUI166" s="404"/>
      <c r="KUJ166" s="404"/>
      <c r="KUK166" s="404"/>
      <c r="KUL166" s="404"/>
      <c r="KUM166" s="404"/>
      <c r="KUN166" s="404"/>
      <c r="KUO166" s="404"/>
      <c r="KUP166" s="404"/>
      <c r="KUQ166" s="404"/>
      <c r="KUR166" s="404"/>
      <c r="KUS166" s="404"/>
      <c r="KUT166" s="404"/>
      <c r="KUU166" s="404"/>
      <c r="KUV166" s="404"/>
      <c r="KUW166" s="404"/>
      <c r="KUX166" s="404"/>
      <c r="KUY166" s="404"/>
      <c r="KUZ166" s="404"/>
      <c r="KVA166" s="404"/>
      <c r="KVB166" s="404"/>
      <c r="KVC166" s="404"/>
      <c r="KVD166" s="404"/>
      <c r="KVE166" s="404"/>
      <c r="KVF166" s="404"/>
      <c r="KVG166" s="404"/>
      <c r="KVH166" s="404"/>
      <c r="KVI166" s="404"/>
      <c r="KVJ166" s="404"/>
      <c r="KVK166" s="404"/>
      <c r="KVL166" s="404"/>
      <c r="KVM166" s="404"/>
      <c r="KVN166" s="404"/>
      <c r="KVO166" s="404"/>
      <c r="KVP166" s="404"/>
      <c r="KVQ166" s="404"/>
      <c r="KVR166" s="404"/>
      <c r="KVS166" s="404"/>
      <c r="KVT166" s="404"/>
      <c r="KVU166" s="404"/>
      <c r="KVV166" s="404"/>
      <c r="KVW166" s="404"/>
      <c r="KVX166" s="404"/>
      <c r="KVY166" s="404"/>
      <c r="KVZ166" s="404"/>
      <c r="KWA166" s="404"/>
      <c r="KWB166" s="404"/>
      <c r="KWC166" s="404"/>
      <c r="KWD166" s="404"/>
      <c r="KWE166" s="404"/>
      <c r="KWF166" s="404"/>
      <c r="KWG166" s="404"/>
      <c r="KWH166" s="404"/>
      <c r="KWI166" s="404"/>
      <c r="KWJ166" s="404"/>
      <c r="KWK166" s="404"/>
      <c r="KWL166" s="404"/>
      <c r="KWM166" s="404"/>
      <c r="KWN166" s="404"/>
      <c r="KWO166" s="404"/>
      <c r="KWP166" s="404"/>
      <c r="KWQ166" s="404"/>
      <c r="KWR166" s="404"/>
      <c r="KWS166" s="404"/>
      <c r="KWT166" s="404"/>
      <c r="KWU166" s="404"/>
      <c r="KWV166" s="404"/>
      <c r="KWW166" s="404"/>
      <c r="KWX166" s="404"/>
      <c r="KWY166" s="404"/>
      <c r="KWZ166" s="404"/>
      <c r="KXA166" s="404"/>
      <c r="KXB166" s="404"/>
      <c r="KXC166" s="404"/>
      <c r="KXD166" s="404"/>
      <c r="KXE166" s="404"/>
      <c r="KXF166" s="404"/>
      <c r="KXG166" s="404"/>
      <c r="KXH166" s="404"/>
      <c r="KXI166" s="404"/>
      <c r="KXJ166" s="404"/>
      <c r="KXK166" s="404"/>
      <c r="KXL166" s="404"/>
      <c r="KXM166" s="404"/>
      <c r="KXN166" s="404"/>
      <c r="KXO166" s="404"/>
      <c r="KXP166" s="404"/>
      <c r="KXQ166" s="404"/>
      <c r="KXR166" s="404"/>
      <c r="KXS166" s="404"/>
      <c r="KXT166" s="404"/>
      <c r="KXU166" s="404"/>
      <c r="KXV166" s="404"/>
      <c r="KXW166" s="404"/>
      <c r="KXX166" s="404"/>
      <c r="KXY166" s="404"/>
      <c r="KXZ166" s="404"/>
      <c r="KYA166" s="404"/>
      <c r="KYB166" s="404"/>
      <c r="KYC166" s="404"/>
      <c r="KYD166" s="404"/>
      <c r="KYE166" s="404"/>
      <c r="KYF166" s="404"/>
      <c r="KYG166" s="404"/>
      <c r="KYH166" s="404"/>
      <c r="KYI166" s="404"/>
      <c r="KYJ166" s="404"/>
      <c r="KYK166" s="404"/>
      <c r="KYL166" s="404"/>
      <c r="KYM166" s="404"/>
      <c r="KYN166" s="404"/>
      <c r="KYO166" s="404"/>
      <c r="KYP166" s="404"/>
      <c r="KYQ166" s="404"/>
      <c r="KYR166" s="404"/>
      <c r="KYS166" s="404"/>
      <c r="KYT166" s="404"/>
      <c r="KYU166" s="404"/>
      <c r="KYV166" s="404"/>
      <c r="KYW166" s="404"/>
      <c r="KYX166" s="404"/>
      <c r="KYY166" s="404"/>
      <c r="KYZ166" s="404"/>
      <c r="KZA166" s="404"/>
      <c r="KZB166" s="404"/>
      <c r="KZC166" s="404"/>
      <c r="KZD166" s="404"/>
      <c r="KZE166" s="404"/>
      <c r="KZF166" s="404"/>
      <c r="KZG166" s="404"/>
      <c r="KZH166" s="404"/>
      <c r="KZI166" s="404"/>
      <c r="KZJ166" s="404"/>
      <c r="KZK166" s="404"/>
      <c r="KZL166" s="404"/>
      <c r="KZM166" s="404"/>
      <c r="KZN166" s="404"/>
      <c r="KZO166" s="404"/>
      <c r="KZP166" s="404"/>
      <c r="KZQ166" s="404"/>
      <c r="KZR166" s="404"/>
      <c r="KZS166" s="404"/>
      <c r="KZT166" s="404"/>
      <c r="KZU166" s="404"/>
      <c r="KZV166" s="404"/>
      <c r="KZW166" s="404"/>
      <c r="KZX166" s="404"/>
      <c r="KZY166" s="404"/>
      <c r="KZZ166" s="404"/>
      <c r="LAA166" s="404"/>
      <c r="LAB166" s="404"/>
      <c r="LAC166" s="404"/>
      <c r="LAD166" s="404"/>
      <c r="LAE166" s="404"/>
      <c r="LAF166" s="404"/>
      <c r="LAG166" s="404"/>
      <c r="LAH166" s="404"/>
      <c r="LAI166" s="404"/>
      <c r="LAJ166" s="404"/>
      <c r="LAK166" s="404"/>
      <c r="LAL166" s="404"/>
      <c r="LAM166" s="404"/>
      <c r="LAN166" s="404"/>
      <c r="LAO166" s="404"/>
      <c r="LAP166" s="404"/>
      <c r="LAQ166" s="404"/>
      <c r="LAR166" s="404"/>
      <c r="LAS166" s="404"/>
      <c r="LAT166" s="404"/>
      <c r="LAU166" s="404"/>
      <c r="LAV166" s="404"/>
      <c r="LAW166" s="404"/>
      <c r="LAX166" s="404"/>
      <c r="LAY166" s="404"/>
      <c r="LAZ166" s="404"/>
      <c r="LBA166" s="404"/>
      <c r="LBB166" s="404"/>
      <c r="LBC166" s="404"/>
      <c r="LBD166" s="404"/>
      <c r="LBE166" s="404"/>
      <c r="LBF166" s="404"/>
      <c r="LBG166" s="404"/>
      <c r="LBH166" s="404"/>
      <c r="LBI166" s="404"/>
      <c r="LBJ166" s="404"/>
      <c r="LBK166" s="404"/>
      <c r="LBL166" s="404"/>
      <c r="LBM166" s="404"/>
      <c r="LBN166" s="404"/>
      <c r="LBO166" s="404"/>
      <c r="LBP166" s="404"/>
      <c r="LBQ166" s="404"/>
      <c r="LBR166" s="404"/>
      <c r="LBS166" s="404"/>
      <c r="LBT166" s="404"/>
      <c r="LBU166" s="404"/>
      <c r="LBV166" s="404"/>
      <c r="LBW166" s="404"/>
      <c r="LBX166" s="404"/>
      <c r="LBY166" s="404"/>
      <c r="LBZ166" s="404"/>
      <c r="LCA166" s="404"/>
      <c r="LCB166" s="404"/>
      <c r="LCC166" s="404"/>
      <c r="LCD166" s="404"/>
      <c r="LCE166" s="404"/>
      <c r="LCF166" s="404"/>
      <c r="LCG166" s="404"/>
      <c r="LCH166" s="404"/>
      <c r="LCI166" s="404"/>
      <c r="LCJ166" s="404"/>
      <c r="LCK166" s="404"/>
      <c r="LCL166" s="404"/>
      <c r="LCM166" s="404"/>
      <c r="LCN166" s="404"/>
      <c r="LCO166" s="404"/>
      <c r="LCP166" s="404"/>
      <c r="LCQ166" s="404"/>
      <c r="LCR166" s="404"/>
      <c r="LCS166" s="404"/>
      <c r="LCT166" s="404"/>
      <c r="LCU166" s="404"/>
      <c r="LCV166" s="404"/>
      <c r="LCW166" s="404"/>
      <c r="LCX166" s="404"/>
      <c r="LCY166" s="404"/>
      <c r="LCZ166" s="404"/>
      <c r="LDA166" s="404"/>
      <c r="LDB166" s="404"/>
      <c r="LDC166" s="404"/>
      <c r="LDD166" s="404"/>
      <c r="LDE166" s="404"/>
      <c r="LDF166" s="404"/>
      <c r="LDG166" s="404"/>
      <c r="LDH166" s="404"/>
      <c r="LDI166" s="404"/>
      <c r="LDJ166" s="404"/>
      <c r="LDK166" s="404"/>
      <c r="LDL166" s="404"/>
      <c r="LDM166" s="404"/>
      <c r="LDN166" s="404"/>
      <c r="LDO166" s="404"/>
      <c r="LDP166" s="404"/>
      <c r="LDQ166" s="404"/>
      <c r="LDR166" s="404"/>
      <c r="LDS166" s="404"/>
      <c r="LDT166" s="404"/>
      <c r="LDU166" s="404"/>
      <c r="LDV166" s="404"/>
      <c r="LDW166" s="404"/>
      <c r="LDX166" s="404"/>
      <c r="LDY166" s="404"/>
      <c r="LDZ166" s="404"/>
      <c r="LEA166" s="404"/>
      <c r="LEB166" s="404"/>
      <c r="LEC166" s="404"/>
      <c r="LED166" s="404"/>
      <c r="LEE166" s="404"/>
      <c r="LEF166" s="404"/>
      <c r="LEG166" s="404"/>
      <c r="LEH166" s="404"/>
      <c r="LEI166" s="404"/>
      <c r="LEJ166" s="404"/>
      <c r="LEK166" s="404"/>
      <c r="LEL166" s="404"/>
      <c r="LEM166" s="404"/>
      <c r="LEN166" s="404"/>
      <c r="LEO166" s="404"/>
      <c r="LEP166" s="404"/>
      <c r="LEQ166" s="404"/>
      <c r="LER166" s="404"/>
      <c r="LES166" s="404"/>
      <c r="LET166" s="404"/>
      <c r="LEU166" s="404"/>
      <c r="LEV166" s="404"/>
      <c r="LEW166" s="404"/>
      <c r="LEX166" s="404"/>
      <c r="LEY166" s="404"/>
      <c r="LEZ166" s="404"/>
      <c r="LFA166" s="404"/>
      <c r="LFB166" s="404"/>
      <c r="LFC166" s="404"/>
      <c r="LFD166" s="404"/>
      <c r="LFE166" s="404"/>
      <c r="LFF166" s="404"/>
      <c r="LFG166" s="404"/>
      <c r="LFH166" s="404"/>
      <c r="LFI166" s="404"/>
      <c r="LFJ166" s="404"/>
      <c r="LFK166" s="404"/>
      <c r="LFL166" s="404"/>
      <c r="LFM166" s="404"/>
      <c r="LFN166" s="404"/>
      <c r="LFO166" s="404"/>
      <c r="LFP166" s="404"/>
      <c r="LFQ166" s="404"/>
      <c r="LFR166" s="404"/>
      <c r="LFS166" s="404"/>
      <c r="LFT166" s="404"/>
      <c r="LFU166" s="404"/>
      <c r="LFV166" s="404"/>
      <c r="LFW166" s="404"/>
      <c r="LFX166" s="404"/>
      <c r="LFY166" s="404"/>
      <c r="LFZ166" s="404"/>
      <c r="LGA166" s="404"/>
      <c r="LGB166" s="404"/>
      <c r="LGC166" s="404"/>
      <c r="LGD166" s="404"/>
      <c r="LGE166" s="404"/>
      <c r="LGF166" s="404"/>
      <c r="LGG166" s="404"/>
      <c r="LGH166" s="404"/>
      <c r="LGI166" s="404"/>
      <c r="LGJ166" s="404"/>
      <c r="LGK166" s="404"/>
      <c r="LGL166" s="404"/>
      <c r="LGM166" s="404"/>
      <c r="LGN166" s="404"/>
      <c r="LGO166" s="404"/>
      <c r="LGP166" s="404"/>
      <c r="LGQ166" s="404"/>
      <c r="LGR166" s="404"/>
      <c r="LGS166" s="404"/>
      <c r="LGT166" s="404"/>
      <c r="LGU166" s="404"/>
      <c r="LGV166" s="404"/>
      <c r="LGW166" s="404"/>
      <c r="LGX166" s="404"/>
      <c r="LGY166" s="404"/>
      <c r="LGZ166" s="404"/>
      <c r="LHA166" s="404"/>
      <c r="LHB166" s="404"/>
      <c r="LHC166" s="404"/>
      <c r="LHD166" s="404"/>
      <c r="LHE166" s="404"/>
      <c r="LHF166" s="404"/>
      <c r="LHG166" s="404"/>
      <c r="LHH166" s="404"/>
      <c r="LHI166" s="404"/>
      <c r="LHJ166" s="404"/>
      <c r="LHK166" s="404"/>
      <c r="LHL166" s="404"/>
      <c r="LHM166" s="404"/>
      <c r="LHN166" s="404"/>
      <c r="LHO166" s="404"/>
      <c r="LHP166" s="404"/>
      <c r="LHQ166" s="404"/>
      <c r="LHR166" s="404"/>
      <c r="LHS166" s="404"/>
      <c r="LHT166" s="404"/>
      <c r="LHU166" s="404"/>
      <c r="LHV166" s="404"/>
      <c r="LHW166" s="404"/>
      <c r="LHX166" s="404"/>
      <c r="LHY166" s="404"/>
      <c r="LHZ166" s="404"/>
      <c r="LIA166" s="404"/>
      <c r="LIB166" s="404"/>
      <c r="LIC166" s="404"/>
      <c r="LID166" s="404"/>
      <c r="LIE166" s="404"/>
      <c r="LIF166" s="404"/>
      <c r="LIG166" s="404"/>
      <c r="LIH166" s="404"/>
      <c r="LII166" s="404"/>
      <c r="LIJ166" s="404"/>
      <c r="LIK166" s="404"/>
      <c r="LIL166" s="404"/>
      <c r="LIM166" s="404"/>
      <c r="LIN166" s="404"/>
      <c r="LIO166" s="404"/>
      <c r="LIP166" s="404"/>
      <c r="LIQ166" s="404"/>
      <c r="LIR166" s="404"/>
      <c r="LIS166" s="404"/>
      <c r="LIT166" s="404"/>
      <c r="LIU166" s="404"/>
      <c r="LIV166" s="404"/>
      <c r="LIW166" s="404"/>
      <c r="LIX166" s="404"/>
      <c r="LIY166" s="404"/>
      <c r="LIZ166" s="404"/>
      <c r="LJA166" s="404"/>
      <c r="LJB166" s="404"/>
      <c r="LJC166" s="404"/>
      <c r="LJD166" s="404"/>
      <c r="LJE166" s="404"/>
      <c r="LJF166" s="404"/>
      <c r="LJG166" s="404"/>
      <c r="LJH166" s="404"/>
      <c r="LJI166" s="404"/>
      <c r="LJJ166" s="404"/>
      <c r="LJK166" s="404"/>
      <c r="LJL166" s="404"/>
      <c r="LJM166" s="404"/>
      <c r="LJN166" s="404"/>
      <c r="LJO166" s="404"/>
      <c r="LJP166" s="404"/>
      <c r="LJQ166" s="404"/>
      <c r="LJR166" s="404"/>
      <c r="LJS166" s="404"/>
      <c r="LJT166" s="404"/>
      <c r="LJU166" s="404"/>
      <c r="LJV166" s="404"/>
      <c r="LJW166" s="404"/>
      <c r="LJX166" s="404"/>
      <c r="LJY166" s="404"/>
      <c r="LJZ166" s="404"/>
      <c r="LKA166" s="404"/>
      <c r="LKB166" s="404"/>
      <c r="LKC166" s="404"/>
      <c r="LKD166" s="404"/>
      <c r="LKE166" s="404"/>
      <c r="LKF166" s="404"/>
      <c r="LKG166" s="404"/>
      <c r="LKH166" s="404"/>
      <c r="LKI166" s="404"/>
      <c r="LKJ166" s="404"/>
      <c r="LKK166" s="404"/>
      <c r="LKL166" s="404"/>
      <c r="LKM166" s="404"/>
      <c r="LKN166" s="404"/>
      <c r="LKO166" s="404"/>
      <c r="LKP166" s="404"/>
      <c r="LKQ166" s="404"/>
      <c r="LKR166" s="404"/>
      <c r="LKS166" s="404"/>
      <c r="LKT166" s="404"/>
      <c r="LKU166" s="404"/>
      <c r="LKV166" s="404"/>
      <c r="LKW166" s="404"/>
      <c r="LKX166" s="404"/>
      <c r="LKY166" s="404"/>
      <c r="LKZ166" s="404"/>
      <c r="LLA166" s="404"/>
      <c r="LLB166" s="404"/>
      <c r="LLC166" s="404"/>
      <c r="LLD166" s="404"/>
      <c r="LLE166" s="404"/>
      <c r="LLF166" s="404"/>
      <c r="LLG166" s="404"/>
      <c r="LLH166" s="404"/>
      <c r="LLI166" s="404"/>
      <c r="LLJ166" s="404"/>
      <c r="LLK166" s="404"/>
      <c r="LLL166" s="404"/>
      <c r="LLM166" s="404"/>
      <c r="LLN166" s="404"/>
      <c r="LLO166" s="404"/>
      <c r="LLP166" s="404"/>
      <c r="LLQ166" s="404"/>
      <c r="LLR166" s="404"/>
      <c r="LLS166" s="404"/>
      <c r="LLT166" s="404"/>
      <c r="LLU166" s="404"/>
      <c r="LLV166" s="404"/>
      <c r="LLW166" s="404"/>
      <c r="LLX166" s="404"/>
      <c r="LLY166" s="404"/>
      <c r="LLZ166" s="404"/>
      <c r="LMA166" s="404"/>
      <c r="LMB166" s="404"/>
      <c r="LMC166" s="404"/>
      <c r="LMD166" s="404"/>
      <c r="LME166" s="404"/>
      <c r="LMF166" s="404"/>
      <c r="LMG166" s="404"/>
      <c r="LMH166" s="404"/>
      <c r="LMI166" s="404"/>
      <c r="LMJ166" s="404"/>
      <c r="LMK166" s="404"/>
      <c r="LML166" s="404"/>
      <c r="LMM166" s="404"/>
      <c r="LMN166" s="404"/>
      <c r="LMO166" s="404"/>
      <c r="LMP166" s="404"/>
      <c r="LMQ166" s="404"/>
      <c r="LMR166" s="404"/>
      <c r="LMS166" s="404"/>
      <c r="LMT166" s="404"/>
      <c r="LMU166" s="404"/>
      <c r="LMV166" s="404"/>
      <c r="LMW166" s="404"/>
      <c r="LMX166" s="404"/>
      <c r="LMY166" s="404"/>
      <c r="LMZ166" s="404"/>
      <c r="LNA166" s="404"/>
      <c r="LNB166" s="404"/>
      <c r="LNC166" s="404"/>
      <c r="LND166" s="404"/>
      <c r="LNE166" s="404"/>
      <c r="LNF166" s="404"/>
      <c r="LNG166" s="404"/>
      <c r="LNH166" s="404"/>
      <c r="LNI166" s="404"/>
      <c r="LNJ166" s="404"/>
      <c r="LNK166" s="404"/>
      <c r="LNL166" s="404"/>
      <c r="LNM166" s="404"/>
      <c r="LNN166" s="404"/>
      <c r="LNO166" s="404"/>
      <c r="LNP166" s="404"/>
      <c r="LNQ166" s="404"/>
      <c r="LNR166" s="404"/>
      <c r="LNS166" s="404"/>
      <c r="LNT166" s="404"/>
      <c r="LNU166" s="404"/>
      <c r="LNV166" s="404"/>
      <c r="LNW166" s="404"/>
      <c r="LNX166" s="404"/>
      <c r="LNY166" s="404"/>
      <c r="LNZ166" s="404"/>
      <c r="LOA166" s="404"/>
      <c r="LOB166" s="404"/>
      <c r="LOC166" s="404"/>
      <c r="LOD166" s="404"/>
      <c r="LOE166" s="404"/>
      <c r="LOF166" s="404"/>
      <c r="LOG166" s="404"/>
      <c r="LOH166" s="404"/>
      <c r="LOI166" s="404"/>
      <c r="LOJ166" s="404"/>
      <c r="LOK166" s="404"/>
      <c r="LOL166" s="404"/>
      <c r="LOM166" s="404"/>
      <c r="LON166" s="404"/>
      <c r="LOO166" s="404"/>
      <c r="LOP166" s="404"/>
      <c r="LOQ166" s="404"/>
      <c r="LOR166" s="404"/>
      <c r="LOS166" s="404"/>
      <c r="LOT166" s="404"/>
      <c r="LOU166" s="404"/>
      <c r="LOV166" s="404"/>
      <c r="LOW166" s="404"/>
      <c r="LOX166" s="404"/>
      <c r="LOY166" s="404"/>
      <c r="LOZ166" s="404"/>
      <c r="LPA166" s="404"/>
      <c r="LPB166" s="404"/>
      <c r="LPC166" s="404"/>
      <c r="LPD166" s="404"/>
      <c r="LPE166" s="404"/>
      <c r="LPF166" s="404"/>
      <c r="LPG166" s="404"/>
      <c r="LPH166" s="404"/>
      <c r="LPI166" s="404"/>
      <c r="LPJ166" s="404"/>
      <c r="LPK166" s="404"/>
      <c r="LPL166" s="404"/>
      <c r="LPM166" s="404"/>
      <c r="LPN166" s="404"/>
      <c r="LPO166" s="404"/>
      <c r="LPP166" s="404"/>
      <c r="LPQ166" s="404"/>
      <c r="LPR166" s="404"/>
      <c r="LPS166" s="404"/>
      <c r="LPT166" s="404"/>
      <c r="LPU166" s="404"/>
      <c r="LPV166" s="404"/>
      <c r="LPW166" s="404"/>
      <c r="LPX166" s="404"/>
      <c r="LPY166" s="404"/>
      <c r="LPZ166" s="404"/>
      <c r="LQA166" s="404"/>
      <c r="LQB166" s="404"/>
      <c r="LQC166" s="404"/>
      <c r="LQD166" s="404"/>
      <c r="LQE166" s="404"/>
      <c r="LQF166" s="404"/>
      <c r="LQG166" s="404"/>
      <c r="LQH166" s="404"/>
      <c r="LQI166" s="404"/>
      <c r="LQJ166" s="404"/>
      <c r="LQK166" s="404"/>
      <c r="LQL166" s="404"/>
      <c r="LQM166" s="404"/>
      <c r="LQN166" s="404"/>
      <c r="LQO166" s="404"/>
      <c r="LQP166" s="404"/>
      <c r="LQQ166" s="404"/>
      <c r="LQR166" s="404"/>
      <c r="LQS166" s="404"/>
      <c r="LQT166" s="404"/>
      <c r="LQU166" s="404"/>
      <c r="LQV166" s="404"/>
      <c r="LQW166" s="404"/>
      <c r="LQX166" s="404"/>
      <c r="LQY166" s="404"/>
      <c r="LQZ166" s="404"/>
      <c r="LRA166" s="404"/>
      <c r="LRB166" s="404"/>
      <c r="LRC166" s="404"/>
      <c r="LRD166" s="404"/>
      <c r="LRE166" s="404"/>
      <c r="LRF166" s="404"/>
      <c r="LRG166" s="404"/>
      <c r="LRH166" s="404"/>
      <c r="LRI166" s="404"/>
      <c r="LRJ166" s="404"/>
      <c r="LRK166" s="404"/>
      <c r="LRL166" s="404"/>
      <c r="LRM166" s="404"/>
      <c r="LRN166" s="404"/>
      <c r="LRO166" s="404"/>
      <c r="LRP166" s="404"/>
      <c r="LRQ166" s="404"/>
      <c r="LRR166" s="404"/>
      <c r="LRS166" s="404"/>
      <c r="LRT166" s="404"/>
      <c r="LRU166" s="404"/>
      <c r="LRV166" s="404"/>
      <c r="LRW166" s="404"/>
      <c r="LRX166" s="404"/>
      <c r="LRY166" s="404"/>
      <c r="LRZ166" s="404"/>
      <c r="LSA166" s="404"/>
      <c r="LSB166" s="404"/>
      <c r="LSC166" s="404"/>
      <c r="LSD166" s="404"/>
      <c r="LSE166" s="404"/>
      <c r="LSF166" s="404"/>
      <c r="LSG166" s="404"/>
      <c r="LSH166" s="404"/>
      <c r="LSI166" s="404"/>
      <c r="LSJ166" s="404"/>
      <c r="LSK166" s="404"/>
      <c r="LSL166" s="404"/>
      <c r="LSM166" s="404"/>
      <c r="LSN166" s="404"/>
      <c r="LSO166" s="404"/>
      <c r="LSP166" s="404"/>
      <c r="LSQ166" s="404"/>
      <c r="LSR166" s="404"/>
      <c r="LSS166" s="404"/>
      <c r="LST166" s="404"/>
      <c r="LSU166" s="404"/>
      <c r="LSV166" s="404"/>
      <c r="LSW166" s="404"/>
      <c r="LSX166" s="404"/>
      <c r="LSY166" s="404"/>
      <c r="LSZ166" s="404"/>
      <c r="LTA166" s="404"/>
      <c r="LTB166" s="404"/>
      <c r="LTC166" s="404"/>
      <c r="LTD166" s="404"/>
      <c r="LTE166" s="404"/>
      <c r="LTF166" s="404"/>
      <c r="LTG166" s="404"/>
      <c r="LTH166" s="404"/>
      <c r="LTI166" s="404"/>
      <c r="LTJ166" s="404"/>
      <c r="LTK166" s="404"/>
      <c r="LTL166" s="404"/>
      <c r="LTM166" s="404"/>
      <c r="LTN166" s="404"/>
      <c r="LTO166" s="404"/>
      <c r="LTP166" s="404"/>
      <c r="LTQ166" s="404"/>
      <c r="LTR166" s="404"/>
      <c r="LTS166" s="404"/>
      <c r="LTT166" s="404"/>
      <c r="LTU166" s="404"/>
      <c r="LTV166" s="404"/>
      <c r="LTW166" s="404"/>
      <c r="LTX166" s="404"/>
      <c r="LTY166" s="404"/>
      <c r="LTZ166" s="404"/>
      <c r="LUA166" s="404"/>
      <c r="LUB166" s="404"/>
      <c r="LUC166" s="404"/>
      <c r="LUD166" s="404"/>
      <c r="LUE166" s="404"/>
      <c r="LUF166" s="404"/>
      <c r="LUG166" s="404"/>
      <c r="LUH166" s="404"/>
      <c r="LUI166" s="404"/>
      <c r="LUJ166" s="404"/>
      <c r="LUK166" s="404"/>
      <c r="LUL166" s="404"/>
      <c r="LUM166" s="404"/>
      <c r="LUN166" s="404"/>
      <c r="LUO166" s="404"/>
      <c r="LUP166" s="404"/>
      <c r="LUQ166" s="404"/>
      <c r="LUR166" s="404"/>
      <c r="LUS166" s="404"/>
      <c r="LUT166" s="404"/>
      <c r="LUU166" s="404"/>
      <c r="LUV166" s="404"/>
      <c r="LUW166" s="404"/>
      <c r="LUX166" s="404"/>
      <c r="LUY166" s="404"/>
      <c r="LUZ166" s="404"/>
      <c r="LVA166" s="404"/>
      <c r="LVB166" s="404"/>
      <c r="LVC166" s="404"/>
      <c r="LVD166" s="404"/>
      <c r="LVE166" s="404"/>
      <c r="LVF166" s="404"/>
      <c r="LVG166" s="404"/>
      <c r="LVH166" s="404"/>
      <c r="LVI166" s="404"/>
      <c r="LVJ166" s="404"/>
      <c r="LVK166" s="404"/>
      <c r="LVL166" s="404"/>
      <c r="LVM166" s="404"/>
      <c r="LVN166" s="404"/>
      <c r="LVO166" s="404"/>
      <c r="LVP166" s="404"/>
      <c r="LVQ166" s="404"/>
      <c r="LVR166" s="404"/>
      <c r="LVS166" s="404"/>
      <c r="LVT166" s="404"/>
      <c r="LVU166" s="404"/>
      <c r="LVV166" s="404"/>
      <c r="LVW166" s="404"/>
      <c r="LVX166" s="404"/>
      <c r="LVY166" s="404"/>
      <c r="LVZ166" s="404"/>
      <c r="LWA166" s="404"/>
      <c r="LWB166" s="404"/>
      <c r="LWC166" s="404"/>
      <c r="LWD166" s="404"/>
      <c r="LWE166" s="404"/>
      <c r="LWF166" s="404"/>
      <c r="LWG166" s="404"/>
      <c r="LWH166" s="404"/>
      <c r="LWI166" s="404"/>
      <c r="LWJ166" s="404"/>
      <c r="LWK166" s="404"/>
      <c r="LWL166" s="404"/>
      <c r="LWM166" s="404"/>
      <c r="LWN166" s="404"/>
      <c r="LWO166" s="404"/>
      <c r="LWP166" s="404"/>
      <c r="LWQ166" s="404"/>
      <c r="LWR166" s="404"/>
      <c r="LWS166" s="404"/>
      <c r="LWT166" s="404"/>
      <c r="LWU166" s="404"/>
      <c r="LWV166" s="404"/>
      <c r="LWW166" s="404"/>
      <c r="LWX166" s="404"/>
      <c r="LWY166" s="404"/>
      <c r="LWZ166" s="404"/>
      <c r="LXA166" s="404"/>
      <c r="LXB166" s="404"/>
      <c r="LXC166" s="404"/>
      <c r="LXD166" s="404"/>
      <c r="LXE166" s="404"/>
      <c r="LXF166" s="404"/>
      <c r="LXG166" s="404"/>
      <c r="LXH166" s="404"/>
      <c r="LXI166" s="404"/>
      <c r="LXJ166" s="404"/>
      <c r="LXK166" s="404"/>
      <c r="LXL166" s="404"/>
      <c r="LXM166" s="404"/>
      <c r="LXN166" s="404"/>
      <c r="LXO166" s="404"/>
      <c r="LXP166" s="404"/>
      <c r="LXQ166" s="404"/>
      <c r="LXR166" s="404"/>
      <c r="LXS166" s="404"/>
      <c r="LXT166" s="404"/>
      <c r="LXU166" s="404"/>
      <c r="LXV166" s="404"/>
      <c r="LXW166" s="404"/>
      <c r="LXX166" s="404"/>
      <c r="LXY166" s="404"/>
      <c r="LXZ166" s="404"/>
      <c r="LYA166" s="404"/>
      <c r="LYB166" s="404"/>
      <c r="LYC166" s="404"/>
      <c r="LYD166" s="404"/>
      <c r="LYE166" s="404"/>
      <c r="LYF166" s="404"/>
      <c r="LYG166" s="404"/>
      <c r="LYH166" s="404"/>
      <c r="LYI166" s="404"/>
      <c r="LYJ166" s="404"/>
      <c r="LYK166" s="404"/>
      <c r="LYL166" s="404"/>
      <c r="LYM166" s="404"/>
      <c r="LYN166" s="404"/>
      <c r="LYO166" s="404"/>
      <c r="LYP166" s="404"/>
      <c r="LYQ166" s="404"/>
      <c r="LYR166" s="404"/>
      <c r="LYS166" s="404"/>
      <c r="LYT166" s="404"/>
      <c r="LYU166" s="404"/>
      <c r="LYV166" s="404"/>
      <c r="LYW166" s="404"/>
      <c r="LYX166" s="404"/>
      <c r="LYY166" s="404"/>
      <c r="LYZ166" s="404"/>
      <c r="LZA166" s="404"/>
      <c r="LZB166" s="404"/>
      <c r="LZC166" s="404"/>
      <c r="LZD166" s="404"/>
      <c r="LZE166" s="404"/>
      <c r="LZF166" s="404"/>
      <c r="LZG166" s="404"/>
      <c r="LZH166" s="404"/>
      <c r="LZI166" s="404"/>
      <c r="LZJ166" s="404"/>
      <c r="LZK166" s="404"/>
      <c r="LZL166" s="404"/>
      <c r="LZM166" s="404"/>
      <c r="LZN166" s="404"/>
      <c r="LZO166" s="404"/>
      <c r="LZP166" s="404"/>
      <c r="LZQ166" s="404"/>
      <c r="LZR166" s="404"/>
      <c r="LZS166" s="404"/>
      <c r="LZT166" s="404"/>
      <c r="LZU166" s="404"/>
      <c r="LZV166" s="404"/>
      <c r="LZW166" s="404"/>
      <c r="LZX166" s="404"/>
      <c r="LZY166" s="404"/>
      <c r="LZZ166" s="404"/>
      <c r="MAA166" s="404"/>
      <c r="MAB166" s="404"/>
      <c r="MAC166" s="404"/>
      <c r="MAD166" s="404"/>
      <c r="MAE166" s="404"/>
      <c r="MAF166" s="404"/>
      <c r="MAG166" s="404"/>
      <c r="MAH166" s="404"/>
      <c r="MAI166" s="404"/>
      <c r="MAJ166" s="404"/>
      <c r="MAK166" s="404"/>
      <c r="MAL166" s="404"/>
      <c r="MAM166" s="404"/>
      <c r="MAN166" s="404"/>
      <c r="MAO166" s="404"/>
      <c r="MAP166" s="404"/>
      <c r="MAQ166" s="404"/>
      <c r="MAR166" s="404"/>
      <c r="MAS166" s="404"/>
      <c r="MAT166" s="404"/>
      <c r="MAU166" s="404"/>
      <c r="MAV166" s="404"/>
      <c r="MAW166" s="404"/>
      <c r="MAX166" s="404"/>
      <c r="MAY166" s="404"/>
      <c r="MAZ166" s="404"/>
      <c r="MBA166" s="404"/>
      <c r="MBB166" s="404"/>
      <c r="MBC166" s="404"/>
      <c r="MBD166" s="404"/>
      <c r="MBE166" s="404"/>
      <c r="MBF166" s="404"/>
      <c r="MBG166" s="404"/>
      <c r="MBH166" s="404"/>
      <c r="MBI166" s="404"/>
      <c r="MBJ166" s="404"/>
      <c r="MBK166" s="404"/>
      <c r="MBL166" s="404"/>
      <c r="MBM166" s="404"/>
      <c r="MBN166" s="404"/>
      <c r="MBO166" s="404"/>
      <c r="MBP166" s="404"/>
      <c r="MBQ166" s="404"/>
      <c r="MBR166" s="404"/>
      <c r="MBS166" s="404"/>
      <c r="MBT166" s="404"/>
      <c r="MBU166" s="404"/>
      <c r="MBV166" s="404"/>
      <c r="MBW166" s="404"/>
      <c r="MBX166" s="404"/>
      <c r="MBY166" s="404"/>
      <c r="MBZ166" s="404"/>
      <c r="MCA166" s="404"/>
      <c r="MCB166" s="404"/>
      <c r="MCC166" s="404"/>
      <c r="MCD166" s="404"/>
      <c r="MCE166" s="404"/>
      <c r="MCF166" s="404"/>
      <c r="MCG166" s="404"/>
      <c r="MCH166" s="404"/>
      <c r="MCI166" s="404"/>
      <c r="MCJ166" s="404"/>
      <c r="MCK166" s="404"/>
      <c r="MCL166" s="404"/>
      <c r="MCM166" s="404"/>
      <c r="MCN166" s="404"/>
      <c r="MCO166" s="404"/>
      <c r="MCP166" s="404"/>
      <c r="MCQ166" s="404"/>
      <c r="MCR166" s="404"/>
      <c r="MCS166" s="404"/>
      <c r="MCT166" s="404"/>
      <c r="MCU166" s="404"/>
      <c r="MCV166" s="404"/>
      <c r="MCW166" s="404"/>
      <c r="MCX166" s="404"/>
      <c r="MCY166" s="404"/>
      <c r="MCZ166" s="404"/>
      <c r="MDA166" s="404"/>
      <c r="MDB166" s="404"/>
      <c r="MDC166" s="404"/>
      <c r="MDD166" s="404"/>
      <c r="MDE166" s="404"/>
      <c r="MDF166" s="404"/>
      <c r="MDG166" s="404"/>
      <c r="MDH166" s="404"/>
      <c r="MDI166" s="404"/>
      <c r="MDJ166" s="404"/>
      <c r="MDK166" s="404"/>
      <c r="MDL166" s="404"/>
      <c r="MDM166" s="404"/>
      <c r="MDN166" s="404"/>
      <c r="MDO166" s="404"/>
      <c r="MDP166" s="404"/>
      <c r="MDQ166" s="404"/>
      <c r="MDR166" s="404"/>
      <c r="MDS166" s="404"/>
      <c r="MDT166" s="404"/>
      <c r="MDU166" s="404"/>
      <c r="MDV166" s="404"/>
      <c r="MDW166" s="404"/>
      <c r="MDX166" s="404"/>
      <c r="MDY166" s="404"/>
      <c r="MDZ166" s="404"/>
      <c r="MEA166" s="404"/>
      <c r="MEB166" s="404"/>
      <c r="MEC166" s="404"/>
      <c r="MED166" s="404"/>
      <c r="MEE166" s="404"/>
      <c r="MEF166" s="404"/>
      <c r="MEG166" s="404"/>
      <c r="MEH166" s="404"/>
      <c r="MEI166" s="404"/>
      <c r="MEJ166" s="404"/>
      <c r="MEK166" s="404"/>
      <c r="MEL166" s="404"/>
      <c r="MEM166" s="404"/>
      <c r="MEN166" s="404"/>
      <c r="MEO166" s="404"/>
      <c r="MEP166" s="404"/>
      <c r="MEQ166" s="404"/>
      <c r="MER166" s="404"/>
      <c r="MES166" s="404"/>
      <c r="MET166" s="404"/>
      <c r="MEU166" s="404"/>
      <c r="MEV166" s="404"/>
      <c r="MEW166" s="404"/>
      <c r="MEX166" s="404"/>
      <c r="MEY166" s="404"/>
      <c r="MEZ166" s="404"/>
      <c r="MFA166" s="404"/>
      <c r="MFB166" s="404"/>
      <c r="MFC166" s="404"/>
      <c r="MFD166" s="404"/>
      <c r="MFE166" s="404"/>
      <c r="MFF166" s="404"/>
      <c r="MFG166" s="404"/>
      <c r="MFH166" s="404"/>
      <c r="MFI166" s="404"/>
      <c r="MFJ166" s="404"/>
      <c r="MFK166" s="404"/>
      <c r="MFL166" s="404"/>
      <c r="MFM166" s="404"/>
      <c r="MFN166" s="404"/>
      <c r="MFO166" s="404"/>
      <c r="MFP166" s="404"/>
      <c r="MFQ166" s="404"/>
      <c r="MFR166" s="404"/>
      <c r="MFS166" s="404"/>
      <c r="MFT166" s="404"/>
      <c r="MFU166" s="404"/>
      <c r="MFV166" s="404"/>
      <c r="MFW166" s="404"/>
      <c r="MFX166" s="404"/>
      <c r="MFY166" s="404"/>
      <c r="MFZ166" s="404"/>
      <c r="MGA166" s="404"/>
      <c r="MGB166" s="404"/>
      <c r="MGC166" s="404"/>
      <c r="MGD166" s="404"/>
      <c r="MGE166" s="404"/>
      <c r="MGF166" s="404"/>
      <c r="MGG166" s="404"/>
      <c r="MGH166" s="404"/>
      <c r="MGI166" s="404"/>
      <c r="MGJ166" s="404"/>
      <c r="MGK166" s="404"/>
      <c r="MGL166" s="404"/>
      <c r="MGM166" s="404"/>
      <c r="MGN166" s="404"/>
      <c r="MGO166" s="404"/>
      <c r="MGP166" s="404"/>
      <c r="MGQ166" s="404"/>
      <c r="MGR166" s="404"/>
      <c r="MGS166" s="404"/>
      <c r="MGT166" s="404"/>
      <c r="MGU166" s="404"/>
      <c r="MGV166" s="404"/>
      <c r="MGW166" s="404"/>
      <c r="MGX166" s="404"/>
      <c r="MGY166" s="404"/>
      <c r="MGZ166" s="404"/>
      <c r="MHA166" s="404"/>
      <c r="MHB166" s="404"/>
      <c r="MHC166" s="404"/>
      <c r="MHD166" s="404"/>
      <c r="MHE166" s="404"/>
      <c r="MHF166" s="404"/>
      <c r="MHG166" s="404"/>
      <c r="MHH166" s="404"/>
      <c r="MHI166" s="404"/>
      <c r="MHJ166" s="404"/>
      <c r="MHK166" s="404"/>
      <c r="MHL166" s="404"/>
      <c r="MHM166" s="404"/>
      <c r="MHN166" s="404"/>
      <c r="MHO166" s="404"/>
      <c r="MHP166" s="404"/>
      <c r="MHQ166" s="404"/>
      <c r="MHR166" s="404"/>
      <c r="MHS166" s="404"/>
      <c r="MHT166" s="404"/>
      <c r="MHU166" s="404"/>
      <c r="MHV166" s="404"/>
      <c r="MHW166" s="404"/>
      <c r="MHX166" s="404"/>
      <c r="MHY166" s="404"/>
      <c r="MHZ166" s="404"/>
      <c r="MIA166" s="404"/>
      <c r="MIB166" s="404"/>
      <c r="MIC166" s="404"/>
      <c r="MID166" s="404"/>
      <c r="MIE166" s="404"/>
      <c r="MIF166" s="404"/>
      <c r="MIG166" s="404"/>
      <c r="MIH166" s="404"/>
      <c r="MII166" s="404"/>
      <c r="MIJ166" s="404"/>
      <c r="MIK166" s="404"/>
      <c r="MIL166" s="404"/>
      <c r="MIM166" s="404"/>
      <c r="MIN166" s="404"/>
      <c r="MIO166" s="404"/>
      <c r="MIP166" s="404"/>
      <c r="MIQ166" s="404"/>
      <c r="MIR166" s="404"/>
      <c r="MIS166" s="404"/>
      <c r="MIT166" s="404"/>
      <c r="MIU166" s="404"/>
      <c r="MIV166" s="404"/>
      <c r="MIW166" s="404"/>
      <c r="MIX166" s="404"/>
      <c r="MIY166" s="404"/>
      <c r="MIZ166" s="404"/>
      <c r="MJA166" s="404"/>
      <c r="MJB166" s="404"/>
      <c r="MJC166" s="404"/>
      <c r="MJD166" s="404"/>
      <c r="MJE166" s="404"/>
      <c r="MJF166" s="404"/>
      <c r="MJG166" s="404"/>
      <c r="MJH166" s="404"/>
      <c r="MJI166" s="404"/>
      <c r="MJJ166" s="404"/>
      <c r="MJK166" s="404"/>
      <c r="MJL166" s="404"/>
      <c r="MJM166" s="404"/>
      <c r="MJN166" s="404"/>
      <c r="MJO166" s="404"/>
      <c r="MJP166" s="404"/>
      <c r="MJQ166" s="404"/>
      <c r="MJR166" s="404"/>
      <c r="MJS166" s="404"/>
      <c r="MJT166" s="404"/>
      <c r="MJU166" s="404"/>
      <c r="MJV166" s="404"/>
      <c r="MJW166" s="404"/>
      <c r="MJX166" s="404"/>
      <c r="MJY166" s="404"/>
      <c r="MJZ166" s="404"/>
      <c r="MKA166" s="404"/>
      <c r="MKB166" s="404"/>
      <c r="MKC166" s="404"/>
      <c r="MKD166" s="404"/>
      <c r="MKE166" s="404"/>
      <c r="MKF166" s="404"/>
      <c r="MKG166" s="404"/>
      <c r="MKH166" s="404"/>
      <c r="MKI166" s="404"/>
      <c r="MKJ166" s="404"/>
      <c r="MKK166" s="404"/>
      <c r="MKL166" s="404"/>
      <c r="MKM166" s="404"/>
      <c r="MKN166" s="404"/>
      <c r="MKO166" s="404"/>
      <c r="MKP166" s="404"/>
      <c r="MKQ166" s="404"/>
      <c r="MKR166" s="404"/>
      <c r="MKS166" s="404"/>
      <c r="MKT166" s="404"/>
      <c r="MKU166" s="404"/>
      <c r="MKV166" s="404"/>
      <c r="MKW166" s="404"/>
      <c r="MKX166" s="404"/>
      <c r="MKY166" s="404"/>
      <c r="MKZ166" s="404"/>
      <c r="MLA166" s="404"/>
      <c r="MLB166" s="404"/>
      <c r="MLC166" s="404"/>
      <c r="MLD166" s="404"/>
      <c r="MLE166" s="404"/>
      <c r="MLF166" s="404"/>
      <c r="MLG166" s="404"/>
      <c r="MLH166" s="404"/>
      <c r="MLI166" s="404"/>
      <c r="MLJ166" s="404"/>
      <c r="MLK166" s="404"/>
      <c r="MLL166" s="404"/>
      <c r="MLM166" s="404"/>
      <c r="MLN166" s="404"/>
      <c r="MLO166" s="404"/>
      <c r="MLP166" s="404"/>
      <c r="MLQ166" s="404"/>
      <c r="MLR166" s="404"/>
      <c r="MLS166" s="404"/>
      <c r="MLT166" s="404"/>
      <c r="MLU166" s="404"/>
      <c r="MLV166" s="404"/>
      <c r="MLW166" s="404"/>
      <c r="MLX166" s="404"/>
      <c r="MLY166" s="404"/>
      <c r="MLZ166" s="404"/>
      <c r="MMA166" s="404"/>
      <c r="MMB166" s="404"/>
      <c r="MMC166" s="404"/>
      <c r="MMD166" s="404"/>
      <c r="MME166" s="404"/>
      <c r="MMF166" s="404"/>
      <c r="MMG166" s="404"/>
      <c r="MMH166" s="404"/>
      <c r="MMI166" s="404"/>
      <c r="MMJ166" s="404"/>
      <c r="MMK166" s="404"/>
      <c r="MML166" s="404"/>
      <c r="MMM166" s="404"/>
      <c r="MMN166" s="404"/>
      <c r="MMO166" s="404"/>
      <c r="MMP166" s="404"/>
      <c r="MMQ166" s="404"/>
      <c r="MMR166" s="404"/>
      <c r="MMS166" s="404"/>
      <c r="MMT166" s="404"/>
      <c r="MMU166" s="404"/>
      <c r="MMV166" s="404"/>
      <c r="MMW166" s="404"/>
      <c r="MMX166" s="404"/>
      <c r="MMY166" s="404"/>
      <c r="MMZ166" s="404"/>
      <c r="MNA166" s="404"/>
      <c r="MNB166" s="404"/>
      <c r="MNC166" s="404"/>
      <c r="MND166" s="404"/>
      <c r="MNE166" s="404"/>
      <c r="MNF166" s="404"/>
      <c r="MNG166" s="404"/>
      <c r="MNH166" s="404"/>
      <c r="MNI166" s="404"/>
      <c r="MNJ166" s="404"/>
      <c r="MNK166" s="404"/>
      <c r="MNL166" s="404"/>
      <c r="MNM166" s="404"/>
      <c r="MNN166" s="404"/>
      <c r="MNO166" s="404"/>
      <c r="MNP166" s="404"/>
      <c r="MNQ166" s="404"/>
      <c r="MNR166" s="404"/>
      <c r="MNS166" s="404"/>
      <c r="MNT166" s="404"/>
      <c r="MNU166" s="404"/>
      <c r="MNV166" s="404"/>
      <c r="MNW166" s="404"/>
      <c r="MNX166" s="404"/>
      <c r="MNY166" s="404"/>
      <c r="MNZ166" s="404"/>
      <c r="MOA166" s="404"/>
      <c r="MOB166" s="404"/>
      <c r="MOC166" s="404"/>
      <c r="MOD166" s="404"/>
      <c r="MOE166" s="404"/>
      <c r="MOF166" s="404"/>
      <c r="MOG166" s="404"/>
      <c r="MOH166" s="404"/>
      <c r="MOI166" s="404"/>
      <c r="MOJ166" s="404"/>
      <c r="MOK166" s="404"/>
      <c r="MOL166" s="404"/>
      <c r="MOM166" s="404"/>
      <c r="MON166" s="404"/>
      <c r="MOO166" s="404"/>
      <c r="MOP166" s="404"/>
      <c r="MOQ166" s="404"/>
      <c r="MOR166" s="404"/>
      <c r="MOS166" s="404"/>
      <c r="MOT166" s="404"/>
      <c r="MOU166" s="404"/>
      <c r="MOV166" s="404"/>
      <c r="MOW166" s="404"/>
      <c r="MOX166" s="404"/>
      <c r="MOY166" s="404"/>
      <c r="MOZ166" s="404"/>
      <c r="MPA166" s="404"/>
      <c r="MPB166" s="404"/>
      <c r="MPC166" s="404"/>
      <c r="MPD166" s="404"/>
      <c r="MPE166" s="404"/>
      <c r="MPF166" s="404"/>
      <c r="MPG166" s="404"/>
      <c r="MPH166" s="404"/>
      <c r="MPI166" s="404"/>
      <c r="MPJ166" s="404"/>
      <c r="MPK166" s="404"/>
      <c r="MPL166" s="404"/>
      <c r="MPM166" s="404"/>
      <c r="MPN166" s="404"/>
      <c r="MPO166" s="404"/>
      <c r="MPP166" s="404"/>
      <c r="MPQ166" s="404"/>
      <c r="MPR166" s="404"/>
      <c r="MPS166" s="404"/>
      <c r="MPT166" s="404"/>
      <c r="MPU166" s="404"/>
      <c r="MPV166" s="404"/>
      <c r="MPW166" s="404"/>
      <c r="MPX166" s="404"/>
      <c r="MPY166" s="404"/>
      <c r="MPZ166" s="404"/>
      <c r="MQA166" s="404"/>
      <c r="MQB166" s="404"/>
      <c r="MQC166" s="404"/>
      <c r="MQD166" s="404"/>
      <c r="MQE166" s="404"/>
      <c r="MQF166" s="404"/>
      <c r="MQG166" s="404"/>
      <c r="MQH166" s="404"/>
      <c r="MQI166" s="404"/>
      <c r="MQJ166" s="404"/>
      <c r="MQK166" s="404"/>
      <c r="MQL166" s="404"/>
      <c r="MQM166" s="404"/>
      <c r="MQN166" s="404"/>
      <c r="MQO166" s="404"/>
      <c r="MQP166" s="404"/>
      <c r="MQQ166" s="404"/>
      <c r="MQR166" s="404"/>
      <c r="MQS166" s="404"/>
      <c r="MQT166" s="404"/>
      <c r="MQU166" s="404"/>
      <c r="MQV166" s="404"/>
      <c r="MQW166" s="404"/>
      <c r="MQX166" s="404"/>
      <c r="MQY166" s="404"/>
      <c r="MQZ166" s="404"/>
      <c r="MRA166" s="404"/>
      <c r="MRB166" s="404"/>
      <c r="MRC166" s="404"/>
      <c r="MRD166" s="404"/>
      <c r="MRE166" s="404"/>
      <c r="MRF166" s="404"/>
      <c r="MRG166" s="404"/>
      <c r="MRH166" s="404"/>
      <c r="MRI166" s="404"/>
      <c r="MRJ166" s="404"/>
      <c r="MRK166" s="404"/>
      <c r="MRL166" s="404"/>
      <c r="MRM166" s="404"/>
      <c r="MRN166" s="404"/>
      <c r="MRO166" s="404"/>
      <c r="MRP166" s="404"/>
      <c r="MRQ166" s="404"/>
      <c r="MRR166" s="404"/>
      <c r="MRS166" s="404"/>
      <c r="MRT166" s="404"/>
      <c r="MRU166" s="404"/>
      <c r="MRV166" s="404"/>
      <c r="MRW166" s="404"/>
      <c r="MRX166" s="404"/>
      <c r="MRY166" s="404"/>
      <c r="MRZ166" s="404"/>
      <c r="MSA166" s="404"/>
      <c r="MSB166" s="404"/>
      <c r="MSC166" s="404"/>
      <c r="MSD166" s="404"/>
      <c r="MSE166" s="404"/>
      <c r="MSF166" s="404"/>
      <c r="MSG166" s="404"/>
      <c r="MSH166" s="404"/>
      <c r="MSI166" s="404"/>
      <c r="MSJ166" s="404"/>
      <c r="MSK166" s="404"/>
      <c r="MSL166" s="404"/>
      <c r="MSM166" s="404"/>
      <c r="MSN166" s="404"/>
      <c r="MSO166" s="404"/>
      <c r="MSP166" s="404"/>
      <c r="MSQ166" s="404"/>
      <c r="MSR166" s="404"/>
      <c r="MSS166" s="404"/>
      <c r="MST166" s="404"/>
      <c r="MSU166" s="404"/>
      <c r="MSV166" s="404"/>
      <c r="MSW166" s="404"/>
      <c r="MSX166" s="404"/>
      <c r="MSY166" s="404"/>
      <c r="MSZ166" s="404"/>
      <c r="MTA166" s="404"/>
      <c r="MTB166" s="404"/>
      <c r="MTC166" s="404"/>
      <c r="MTD166" s="404"/>
      <c r="MTE166" s="404"/>
      <c r="MTF166" s="404"/>
      <c r="MTG166" s="404"/>
      <c r="MTH166" s="404"/>
      <c r="MTI166" s="404"/>
      <c r="MTJ166" s="404"/>
      <c r="MTK166" s="404"/>
      <c r="MTL166" s="404"/>
      <c r="MTM166" s="404"/>
      <c r="MTN166" s="404"/>
      <c r="MTO166" s="404"/>
      <c r="MTP166" s="404"/>
      <c r="MTQ166" s="404"/>
      <c r="MTR166" s="404"/>
      <c r="MTS166" s="404"/>
      <c r="MTT166" s="404"/>
      <c r="MTU166" s="404"/>
      <c r="MTV166" s="404"/>
      <c r="MTW166" s="404"/>
      <c r="MTX166" s="404"/>
      <c r="MTY166" s="404"/>
      <c r="MTZ166" s="404"/>
      <c r="MUA166" s="404"/>
      <c r="MUB166" s="404"/>
      <c r="MUC166" s="404"/>
      <c r="MUD166" s="404"/>
      <c r="MUE166" s="404"/>
      <c r="MUF166" s="404"/>
      <c r="MUG166" s="404"/>
      <c r="MUH166" s="404"/>
      <c r="MUI166" s="404"/>
      <c r="MUJ166" s="404"/>
      <c r="MUK166" s="404"/>
      <c r="MUL166" s="404"/>
      <c r="MUM166" s="404"/>
      <c r="MUN166" s="404"/>
      <c r="MUO166" s="404"/>
      <c r="MUP166" s="404"/>
      <c r="MUQ166" s="404"/>
      <c r="MUR166" s="404"/>
      <c r="MUS166" s="404"/>
      <c r="MUT166" s="404"/>
      <c r="MUU166" s="404"/>
      <c r="MUV166" s="404"/>
      <c r="MUW166" s="404"/>
      <c r="MUX166" s="404"/>
      <c r="MUY166" s="404"/>
      <c r="MUZ166" s="404"/>
      <c r="MVA166" s="404"/>
      <c r="MVB166" s="404"/>
      <c r="MVC166" s="404"/>
      <c r="MVD166" s="404"/>
      <c r="MVE166" s="404"/>
      <c r="MVF166" s="404"/>
      <c r="MVG166" s="404"/>
      <c r="MVH166" s="404"/>
      <c r="MVI166" s="404"/>
      <c r="MVJ166" s="404"/>
      <c r="MVK166" s="404"/>
      <c r="MVL166" s="404"/>
      <c r="MVM166" s="404"/>
      <c r="MVN166" s="404"/>
      <c r="MVO166" s="404"/>
      <c r="MVP166" s="404"/>
      <c r="MVQ166" s="404"/>
      <c r="MVR166" s="404"/>
      <c r="MVS166" s="404"/>
      <c r="MVT166" s="404"/>
      <c r="MVU166" s="404"/>
      <c r="MVV166" s="404"/>
      <c r="MVW166" s="404"/>
      <c r="MVX166" s="404"/>
      <c r="MVY166" s="404"/>
      <c r="MVZ166" s="404"/>
      <c r="MWA166" s="404"/>
      <c r="MWB166" s="404"/>
      <c r="MWC166" s="404"/>
      <c r="MWD166" s="404"/>
      <c r="MWE166" s="404"/>
      <c r="MWF166" s="404"/>
      <c r="MWG166" s="404"/>
      <c r="MWH166" s="404"/>
      <c r="MWI166" s="404"/>
      <c r="MWJ166" s="404"/>
      <c r="MWK166" s="404"/>
      <c r="MWL166" s="404"/>
      <c r="MWM166" s="404"/>
      <c r="MWN166" s="404"/>
      <c r="MWO166" s="404"/>
      <c r="MWP166" s="404"/>
      <c r="MWQ166" s="404"/>
      <c r="MWR166" s="404"/>
      <c r="MWS166" s="404"/>
      <c r="MWT166" s="404"/>
      <c r="MWU166" s="404"/>
      <c r="MWV166" s="404"/>
      <c r="MWW166" s="404"/>
      <c r="MWX166" s="404"/>
      <c r="MWY166" s="404"/>
      <c r="MWZ166" s="404"/>
      <c r="MXA166" s="404"/>
      <c r="MXB166" s="404"/>
      <c r="MXC166" s="404"/>
      <c r="MXD166" s="404"/>
      <c r="MXE166" s="404"/>
      <c r="MXF166" s="404"/>
      <c r="MXG166" s="404"/>
      <c r="MXH166" s="404"/>
      <c r="MXI166" s="404"/>
      <c r="MXJ166" s="404"/>
      <c r="MXK166" s="404"/>
      <c r="MXL166" s="404"/>
      <c r="MXM166" s="404"/>
      <c r="MXN166" s="404"/>
      <c r="MXO166" s="404"/>
      <c r="MXP166" s="404"/>
      <c r="MXQ166" s="404"/>
      <c r="MXR166" s="404"/>
      <c r="MXS166" s="404"/>
      <c r="MXT166" s="404"/>
      <c r="MXU166" s="404"/>
      <c r="MXV166" s="404"/>
      <c r="MXW166" s="404"/>
      <c r="MXX166" s="404"/>
      <c r="MXY166" s="404"/>
      <c r="MXZ166" s="404"/>
      <c r="MYA166" s="404"/>
      <c r="MYB166" s="404"/>
      <c r="MYC166" s="404"/>
      <c r="MYD166" s="404"/>
      <c r="MYE166" s="404"/>
      <c r="MYF166" s="404"/>
      <c r="MYG166" s="404"/>
      <c r="MYH166" s="404"/>
      <c r="MYI166" s="404"/>
      <c r="MYJ166" s="404"/>
      <c r="MYK166" s="404"/>
      <c r="MYL166" s="404"/>
      <c r="MYM166" s="404"/>
      <c r="MYN166" s="404"/>
      <c r="MYO166" s="404"/>
      <c r="MYP166" s="404"/>
      <c r="MYQ166" s="404"/>
      <c r="MYR166" s="404"/>
      <c r="MYS166" s="404"/>
      <c r="MYT166" s="404"/>
      <c r="MYU166" s="404"/>
      <c r="MYV166" s="404"/>
      <c r="MYW166" s="404"/>
      <c r="MYX166" s="404"/>
      <c r="MYY166" s="404"/>
      <c r="MYZ166" s="404"/>
      <c r="MZA166" s="404"/>
      <c r="MZB166" s="404"/>
      <c r="MZC166" s="404"/>
      <c r="MZD166" s="404"/>
      <c r="MZE166" s="404"/>
      <c r="MZF166" s="404"/>
      <c r="MZG166" s="404"/>
      <c r="MZH166" s="404"/>
      <c r="MZI166" s="404"/>
      <c r="MZJ166" s="404"/>
      <c r="MZK166" s="404"/>
      <c r="MZL166" s="404"/>
      <c r="MZM166" s="404"/>
      <c r="MZN166" s="404"/>
      <c r="MZO166" s="404"/>
      <c r="MZP166" s="404"/>
      <c r="MZQ166" s="404"/>
      <c r="MZR166" s="404"/>
      <c r="MZS166" s="404"/>
      <c r="MZT166" s="404"/>
      <c r="MZU166" s="404"/>
      <c r="MZV166" s="404"/>
      <c r="MZW166" s="404"/>
      <c r="MZX166" s="404"/>
      <c r="MZY166" s="404"/>
      <c r="MZZ166" s="404"/>
      <c r="NAA166" s="404"/>
      <c r="NAB166" s="404"/>
      <c r="NAC166" s="404"/>
      <c r="NAD166" s="404"/>
      <c r="NAE166" s="404"/>
      <c r="NAF166" s="404"/>
      <c r="NAG166" s="404"/>
      <c r="NAH166" s="404"/>
      <c r="NAI166" s="404"/>
      <c r="NAJ166" s="404"/>
      <c r="NAK166" s="404"/>
      <c r="NAL166" s="404"/>
      <c r="NAM166" s="404"/>
      <c r="NAN166" s="404"/>
      <c r="NAO166" s="404"/>
      <c r="NAP166" s="404"/>
      <c r="NAQ166" s="404"/>
      <c r="NAR166" s="404"/>
      <c r="NAS166" s="404"/>
      <c r="NAT166" s="404"/>
      <c r="NAU166" s="404"/>
      <c r="NAV166" s="404"/>
      <c r="NAW166" s="404"/>
      <c r="NAX166" s="404"/>
      <c r="NAY166" s="404"/>
      <c r="NAZ166" s="404"/>
      <c r="NBA166" s="404"/>
      <c r="NBB166" s="404"/>
      <c r="NBC166" s="404"/>
      <c r="NBD166" s="404"/>
      <c r="NBE166" s="404"/>
      <c r="NBF166" s="404"/>
      <c r="NBG166" s="404"/>
      <c r="NBH166" s="404"/>
      <c r="NBI166" s="404"/>
      <c r="NBJ166" s="404"/>
      <c r="NBK166" s="404"/>
      <c r="NBL166" s="404"/>
      <c r="NBM166" s="404"/>
      <c r="NBN166" s="404"/>
      <c r="NBO166" s="404"/>
      <c r="NBP166" s="404"/>
      <c r="NBQ166" s="404"/>
      <c r="NBR166" s="404"/>
      <c r="NBS166" s="404"/>
      <c r="NBT166" s="404"/>
      <c r="NBU166" s="404"/>
      <c r="NBV166" s="404"/>
      <c r="NBW166" s="404"/>
      <c r="NBX166" s="404"/>
      <c r="NBY166" s="404"/>
      <c r="NBZ166" s="404"/>
      <c r="NCA166" s="404"/>
      <c r="NCB166" s="404"/>
      <c r="NCC166" s="404"/>
      <c r="NCD166" s="404"/>
      <c r="NCE166" s="404"/>
      <c r="NCF166" s="404"/>
      <c r="NCG166" s="404"/>
      <c r="NCH166" s="404"/>
      <c r="NCI166" s="404"/>
      <c r="NCJ166" s="404"/>
      <c r="NCK166" s="404"/>
      <c r="NCL166" s="404"/>
      <c r="NCM166" s="404"/>
      <c r="NCN166" s="404"/>
      <c r="NCO166" s="404"/>
      <c r="NCP166" s="404"/>
      <c r="NCQ166" s="404"/>
      <c r="NCR166" s="404"/>
      <c r="NCS166" s="404"/>
      <c r="NCT166" s="404"/>
      <c r="NCU166" s="404"/>
      <c r="NCV166" s="404"/>
      <c r="NCW166" s="404"/>
      <c r="NCX166" s="404"/>
      <c r="NCY166" s="404"/>
      <c r="NCZ166" s="404"/>
      <c r="NDA166" s="404"/>
      <c r="NDB166" s="404"/>
      <c r="NDC166" s="404"/>
      <c r="NDD166" s="404"/>
      <c r="NDE166" s="404"/>
      <c r="NDF166" s="404"/>
      <c r="NDG166" s="404"/>
      <c r="NDH166" s="404"/>
      <c r="NDI166" s="404"/>
      <c r="NDJ166" s="404"/>
      <c r="NDK166" s="404"/>
      <c r="NDL166" s="404"/>
      <c r="NDM166" s="404"/>
      <c r="NDN166" s="404"/>
      <c r="NDO166" s="404"/>
      <c r="NDP166" s="404"/>
      <c r="NDQ166" s="404"/>
      <c r="NDR166" s="404"/>
      <c r="NDS166" s="404"/>
      <c r="NDT166" s="404"/>
      <c r="NDU166" s="404"/>
      <c r="NDV166" s="404"/>
      <c r="NDW166" s="404"/>
      <c r="NDX166" s="404"/>
      <c r="NDY166" s="404"/>
      <c r="NDZ166" s="404"/>
      <c r="NEA166" s="404"/>
      <c r="NEB166" s="404"/>
      <c r="NEC166" s="404"/>
      <c r="NED166" s="404"/>
      <c r="NEE166" s="404"/>
      <c r="NEF166" s="404"/>
      <c r="NEG166" s="404"/>
      <c r="NEH166" s="404"/>
      <c r="NEI166" s="404"/>
      <c r="NEJ166" s="404"/>
      <c r="NEK166" s="404"/>
      <c r="NEL166" s="404"/>
      <c r="NEM166" s="404"/>
      <c r="NEN166" s="404"/>
      <c r="NEO166" s="404"/>
      <c r="NEP166" s="404"/>
      <c r="NEQ166" s="404"/>
      <c r="NER166" s="404"/>
      <c r="NES166" s="404"/>
      <c r="NET166" s="404"/>
      <c r="NEU166" s="404"/>
      <c r="NEV166" s="404"/>
      <c r="NEW166" s="404"/>
      <c r="NEX166" s="404"/>
      <c r="NEY166" s="404"/>
      <c r="NEZ166" s="404"/>
      <c r="NFA166" s="404"/>
      <c r="NFB166" s="404"/>
      <c r="NFC166" s="404"/>
      <c r="NFD166" s="404"/>
      <c r="NFE166" s="404"/>
      <c r="NFF166" s="404"/>
      <c r="NFG166" s="404"/>
      <c r="NFH166" s="404"/>
      <c r="NFI166" s="404"/>
      <c r="NFJ166" s="404"/>
      <c r="NFK166" s="404"/>
      <c r="NFL166" s="404"/>
      <c r="NFM166" s="404"/>
      <c r="NFN166" s="404"/>
      <c r="NFO166" s="404"/>
      <c r="NFP166" s="404"/>
      <c r="NFQ166" s="404"/>
      <c r="NFR166" s="404"/>
      <c r="NFS166" s="404"/>
      <c r="NFT166" s="404"/>
      <c r="NFU166" s="404"/>
      <c r="NFV166" s="404"/>
      <c r="NFW166" s="404"/>
      <c r="NFX166" s="404"/>
      <c r="NFY166" s="404"/>
      <c r="NFZ166" s="404"/>
      <c r="NGA166" s="404"/>
      <c r="NGB166" s="404"/>
      <c r="NGC166" s="404"/>
      <c r="NGD166" s="404"/>
      <c r="NGE166" s="404"/>
      <c r="NGF166" s="404"/>
      <c r="NGG166" s="404"/>
      <c r="NGH166" s="404"/>
      <c r="NGI166" s="404"/>
      <c r="NGJ166" s="404"/>
      <c r="NGK166" s="404"/>
      <c r="NGL166" s="404"/>
      <c r="NGM166" s="404"/>
      <c r="NGN166" s="404"/>
      <c r="NGO166" s="404"/>
      <c r="NGP166" s="404"/>
      <c r="NGQ166" s="404"/>
      <c r="NGR166" s="404"/>
      <c r="NGS166" s="404"/>
      <c r="NGT166" s="404"/>
      <c r="NGU166" s="404"/>
      <c r="NGV166" s="404"/>
      <c r="NGW166" s="404"/>
      <c r="NGX166" s="404"/>
      <c r="NGY166" s="404"/>
      <c r="NGZ166" s="404"/>
      <c r="NHA166" s="404"/>
      <c r="NHB166" s="404"/>
      <c r="NHC166" s="404"/>
      <c r="NHD166" s="404"/>
      <c r="NHE166" s="404"/>
      <c r="NHF166" s="404"/>
      <c r="NHG166" s="404"/>
      <c r="NHH166" s="404"/>
      <c r="NHI166" s="404"/>
      <c r="NHJ166" s="404"/>
      <c r="NHK166" s="404"/>
      <c r="NHL166" s="404"/>
      <c r="NHM166" s="404"/>
      <c r="NHN166" s="404"/>
      <c r="NHO166" s="404"/>
      <c r="NHP166" s="404"/>
      <c r="NHQ166" s="404"/>
      <c r="NHR166" s="404"/>
      <c r="NHS166" s="404"/>
      <c r="NHT166" s="404"/>
      <c r="NHU166" s="404"/>
      <c r="NHV166" s="404"/>
      <c r="NHW166" s="404"/>
      <c r="NHX166" s="404"/>
      <c r="NHY166" s="404"/>
      <c r="NHZ166" s="404"/>
      <c r="NIA166" s="404"/>
      <c r="NIB166" s="404"/>
      <c r="NIC166" s="404"/>
      <c r="NID166" s="404"/>
      <c r="NIE166" s="404"/>
      <c r="NIF166" s="404"/>
      <c r="NIG166" s="404"/>
      <c r="NIH166" s="404"/>
      <c r="NII166" s="404"/>
      <c r="NIJ166" s="404"/>
      <c r="NIK166" s="404"/>
      <c r="NIL166" s="404"/>
      <c r="NIM166" s="404"/>
      <c r="NIN166" s="404"/>
      <c r="NIO166" s="404"/>
      <c r="NIP166" s="404"/>
      <c r="NIQ166" s="404"/>
      <c r="NIR166" s="404"/>
      <c r="NIS166" s="404"/>
      <c r="NIT166" s="404"/>
      <c r="NIU166" s="404"/>
      <c r="NIV166" s="404"/>
      <c r="NIW166" s="404"/>
      <c r="NIX166" s="404"/>
      <c r="NIY166" s="404"/>
      <c r="NIZ166" s="404"/>
      <c r="NJA166" s="404"/>
      <c r="NJB166" s="404"/>
      <c r="NJC166" s="404"/>
      <c r="NJD166" s="404"/>
      <c r="NJE166" s="404"/>
      <c r="NJF166" s="404"/>
      <c r="NJG166" s="404"/>
      <c r="NJH166" s="404"/>
      <c r="NJI166" s="404"/>
      <c r="NJJ166" s="404"/>
      <c r="NJK166" s="404"/>
      <c r="NJL166" s="404"/>
      <c r="NJM166" s="404"/>
      <c r="NJN166" s="404"/>
      <c r="NJO166" s="404"/>
      <c r="NJP166" s="404"/>
      <c r="NJQ166" s="404"/>
      <c r="NJR166" s="404"/>
      <c r="NJS166" s="404"/>
      <c r="NJT166" s="404"/>
      <c r="NJU166" s="404"/>
      <c r="NJV166" s="404"/>
      <c r="NJW166" s="404"/>
      <c r="NJX166" s="404"/>
      <c r="NJY166" s="404"/>
      <c r="NJZ166" s="404"/>
      <c r="NKA166" s="404"/>
      <c r="NKB166" s="404"/>
      <c r="NKC166" s="404"/>
      <c r="NKD166" s="404"/>
      <c r="NKE166" s="404"/>
      <c r="NKF166" s="404"/>
      <c r="NKG166" s="404"/>
      <c r="NKH166" s="404"/>
      <c r="NKI166" s="404"/>
      <c r="NKJ166" s="404"/>
      <c r="NKK166" s="404"/>
      <c r="NKL166" s="404"/>
      <c r="NKM166" s="404"/>
      <c r="NKN166" s="404"/>
      <c r="NKO166" s="404"/>
      <c r="NKP166" s="404"/>
      <c r="NKQ166" s="404"/>
      <c r="NKR166" s="404"/>
      <c r="NKS166" s="404"/>
      <c r="NKT166" s="404"/>
      <c r="NKU166" s="404"/>
      <c r="NKV166" s="404"/>
      <c r="NKW166" s="404"/>
      <c r="NKX166" s="404"/>
      <c r="NKY166" s="404"/>
      <c r="NKZ166" s="404"/>
      <c r="NLA166" s="404"/>
      <c r="NLB166" s="404"/>
      <c r="NLC166" s="404"/>
      <c r="NLD166" s="404"/>
      <c r="NLE166" s="404"/>
      <c r="NLF166" s="404"/>
      <c r="NLG166" s="404"/>
      <c r="NLH166" s="404"/>
      <c r="NLI166" s="404"/>
      <c r="NLJ166" s="404"/>
      <c r="NLK166" s="404"/>
      <c r="NLL166" s="404"/>
      <c r="NLM166" s="404"/>
      <c r="NLN166" s="404"/>
      <c r="NLO166" s="404"/>
      <c r="NLP166" s="404"/>
      <c r="NLQ166" s="404"/>
      <c r="NLR166" s="404"/>
      <c r="NLS166" s="404"/>
      <c r="NLT166" s="404"/>
      <c r="NLU166" s="404"/>
      <c r="NLV166" s="404"/>
      <c r="NLW166" s="404"/>
      <c r="NLX166" s="404"/>
      <c r="NLY166" s="404"/>
      <c r="NLZ166" s="404"/>
      <c r="NMA166" s="404"/>
      <c r="NMB166" s="404"/>
      <c r="NMC166" s="404"/>
      <c r="NMD166" s="404"/>
      <c r="NME166" s="404"/>
      <c r="NMF166" s="404"/>
      <c r="NMG166" s="404"/>
      <c r="NMH166" s="404"/>
      <c r="NMI166" s="404"/>
      <c r="NMJ166" s="404"/>
      <c r="NMK166" s="404"/>
      <c r="NML166" s="404"/>
      <c r="NMM166" s="404"/>
      <c r="NMN166" s="404"/>
      <c r="NMO166" s="404"/>
      <c r="NMP166" s="404"/>
      <c r="NMQ166" s="404"/>
      <c r="NMR166" s="404"/>
      <c r="NMS166" s="404"/>
      <c r="NMT166" s="404"/>
      <c r="NMU166" s="404"/>
      <c r="NMV166" s="404"/>
      <c r="NMW166" s="404"/>
      <c r="NMX166" s="404"/>
      <c r="NMY166" s="404"/>
      <c r="NMZ166" s="404"/>
      <c r="NNA166" s="404"/>
      <c r="NNB166" s="404"/>
      <c r="NNC166" s="404"/>
      <c r="NND166" s="404"/>
      <c r="NNE166" s="404"/>
      <c r="NNF166" s="404"/>
      <c r="NNG166" s="404"/>
      <c r="NNH166" s="404"/>
      <c r="NNI166" s="404"/>
      <c r="NNJ166" s="404"/>
      <c r="NNK166" s="404"/>
      <c r="NNL166" s="404"/>
      <c r="NNM166" s="404"/>
      <c r="NNN166" s="404"/>
      <c r="NNO166" s="404"/>
      <c r="NNP166" s="404"/>
      <c r="NNQ166" s="404"/>
      <c r="NNR166" s="404"/>
      <c r="NNS166" s="404"/>
      <c r="NNT166" s="404"/>
      <c r="NNU166" s="404"/>
      <c r="NNV166" s="404"/>
      <c r="NNW166" s="404"/>
      <c r="NNX166" s="404"/>
      <c r="NNY166" s="404"/>
      <c r="NNZ166" s="404"/>
      <c r="NOA166" s="404"/>
      <c r="NOB166" s="404"/>
      <c r="NOC166" s="404"/>
      <c r="NOD166" s="404"/>
      <c r="NOE166" s="404"/>
      <c r="NOF166" s="404"/>
      <c r="NOG166" s="404"/>
      <c r="NOH166" s="404"/>
      <c r="NOI166" s="404"/>
      <c r="NOJ166" s="404"/>
      <c r="NOK166" s="404"/>
      <c r="NOL166" s="404"/>
      <c r="NOM166" s="404"/>
      <c r="NON166" s="404"/>
      <c r="NOO166" s="404"/>
      <c r="NOP166" s="404"/>
      <c r="NOQ166" s="404"/>
      <c r="NOR166" s="404"/>
      <c r="NOS166" s="404"/>
      <c r="NOT166" s="404"/>
      <c r="NOU166" s="404"/>
      <c r="NOV166" s="404"/>
      <c r="NOW166" s="404"/>
      <c r="NOX166" s="404"/>
      <c r="NOY166" s="404"/>
      <c r="NOZ166" s="404"/>
      <c r="NPA166" s="404"/>
      <c r="NPB166" s="404"/>
      <c r="NPC166" s="404"/>
      <c r="NPD166" s="404"/>
      <c r="NPE166" s="404"/>
      <c r="NPF166" s="404"/>
      <c r="NPG166" s="404"/>
      <c r="NPH166" s="404"/>
      <c r="NPI166" s="404"/>
      <c r="NPJ166" s="404"/>
      <c r="NPK166" s="404"/>
      <c r="NPL166" s="404"/>
      <c r="NPM166" s="404"/>
      <c r="NPN166" s="404"/>
      <c r="NPO166" s="404"/>
      <c r="NPP166" s="404"/>
      <c r="NPQ166" s="404"/>
      <c r="NPR166" s="404"/>
      <c r="NPS166" s="404"/>
      <c r="NPT166" s="404"/>
      <c r="NPU166" s="404"/>
      <c r="NPV166" s="404"/>
      <c r="NPW166" s="404"/>
      <c r="NPX166" s="404"/>
      <c r="NPY166" s="404"/>
      <c r="NPZ166" s="404"/>
      <c r="NQA166" s="404"/>
      <c r="NQB166" s="404"/>
      <c r="NQC166" s="404"/>
      <c r="NQD166" s="404"/>
      <c r="NQE166" s="404"/>
      <c r="NQF166" s="404"/>
      <c r="NQG166" s="404"/>
      <c r="NQH166" s="404"/>
      <c r="NQI166" s="404"/>
      <c r="NQJ166" s="404"/>
      <c r="NQK166" s="404"/>
      <c r="NQL166" s="404"/>
      <c r="NQM166" s="404"/>
      <c r="NQN166" s="404"/>
      <c r="NQO166" s="404"/>
      <c r="NQP166" s="404"/>
      <c r="NQQ166" s="404"/>
      <c r="NQR166" s="404"/>
      <c r="NQS166" s="404"/>
      <c r="NQT166" s="404"/>
      <c r="NQU166" s="404"/>
      <c r="NQV166" s="404"/>
      <c r="NQW166" s="404"/>
      <c r="NQX166" s="404"/>
      <c r="NQY166" s="404"/>
      <c r="NQZ166" s="404"/>
      <c r="NRA166" s="404"/>
      <c r="NRB166" s="404"/>
      <c r="NRC166" s="404"/>
      <c r="NRD166" s="404"/>
      <c r="NRE166" s="404"/>
      <c r="NRF166" s="404"/>
      <c r="NRG166" s="404"/>
      <c r="NRH166" s="404"/>
      <c r="NRI166" s="404"/>
      <c r="NRJ166" s="404"/>
      <c r="NRK166" s="404"/>
      <c r="NRL166" s="404"/>
      <c r="NRM166" s="404"/>
      <c r="NRN166" s="404"/>
      <c r="NRO166" s="404"/>
      <c r="NRP166" s="404"/>
      <c r="NRQ166" s="404"/>
      <c r="NRR166" s="404"/>
      <c r="NRS166" s="404"/>
      <c r="NRT166" s="404"/>
      <c r="NRU166" s="404"/>
      <c r="NRV166" s="404"/>
      <c r="NRW166" s="404"/>
      <c r="NRX166" s="404"/>
      <c r="NRY166" s="404"/>
      <c r="NRZ166" s="404"/>
      <c r="NSA166" s="404"/>
      <c r="NSB166" s="404"/>
      <c r="NSC166" s="404"/>
      <c r="NSD166" s="404"/>
      <c r="NSE166" s="404"/>
      <c r="NSF166" s="404"/>
      <c r="NSG166" s="404"/>
      <c r="NSH166" s="404"/>
      <c r="NSI166" s="404"/>
      <c r="NSJ166" s="404"/>
      <c r="NSK166" s="404"/>
      <c r="NSL166" s="404"/>
      <c r="NSM166" s="404"/>
      <c r="NSN166" s="404"/>
      <c r="NSO166" s="404"/>
      <c r="NSP166" s="404"/>
      <c r="NSQ166" s="404"/>
      <c r="NSR166" s="404"/>
      <c r="NSS166" s="404"/>
      <c r="NST166" s="404"/>
      <c r="NSU166" s="404"/>
      <c r="NSV166" s="404"/>
      <c r="NSW166" s="404"/>
      <c r="NSX166" s="404"/>
      <c r="NSY166" s="404"/>
      <c r="NSZ166" s="404"/>
      <c r="NTA166" s="404"/>
      <c r="NTB166" s="404"/>
      <c r="NTC166" s="404"/>
      <c r="NTD166" s="404"/>
      <c r="NTE166" s="404"/>
      <c r="NTF166" s="404"/>
      <c r="NTG166" s="404"/>
      <c r="NTH166" s="404"/>
      <c r="NTI166" s="404"/>
      <c r="NTJ166" s="404"/>
      <c r="NTK166" s="404"/>
      <c r="NTL166" s="404"/>
      <c r="NTM166" s="404"/>
      <c r="NTN166" s="404"/>
      <c r="NTO166" s="404"/>
      <c r="NTP166" s="404"/>
      <c r="NTQ166" s="404"/>
      <c r="NTR166" s="404"/>
      <c r="NTS166" s="404"/>
      <c r="NTT166" s="404"/>
      <c r="NTU166" s="404"/>
      <c r="NTV166" s="404"/>
      <c r="NTW166" s="404"/>
      <c r="NTX166" s="404"/>
      <c r="NTY166" s="404"/>
      <c r="NTZ166" s="404"/>
      <c r="NUA166" s="404"/>
      <c r="NUB166" s="404"/>
      <c r="NUC166" s="404"/>
      <c r="NUD166" s="404"/>
      <c r="NUE166" s="404"/>
      <c r="NUF166" s="404"/>
      <c r="NUG166" s="404"/>
      <c r="NUH166" s="404"/>
      <c r="NUI166" s="404"/>
      <c r="NUJ166" s="404"/>
      <c r="NUK166" s="404"/>
      <c r="NUL166" s="404"/>
      <c r="NUM166" s="404"/>
      <c r="NUN166" s="404"/>
      <c r="NUO166" s="404"/>
      <c r="NUP166" s="404"/>
      <c r="NUQ166" s="404"/>
      <c r="NUR166" s="404"/>
      <c r="NUS166" s="404"/>
      <c r="NUT166" s="404"/>
      <c r="NUU166" s="404"/>
      <c r="NUV166" s="404"/>
      <c r="NUW166" s="404"/>
      <c r="NUX166" s="404"/>
      <c r="NUY166" s="404"/>
      <c r="NUZ166" s="404"/>
      <c r="NVA166" s="404"/>
      <c r="NVB166" s="404"/>
      <c r="NVC166" s="404"/>
      <c r="NVD166" s="404"/>
      <c r="NVE166" s="404"/>
      <c r="NVF166" s="404"/>
      <c r="NVG166" s="404"/>
      <c r="NVH166" s="404"/>
      <c r="NVI166" s="404"/>
      <c r="NVJ166" s="404"/>
      <c r="NVK166" s="404"/>
      <c r="NVL166" s="404"/>
      <c r="NVM166" s="404"/>
      <c r="NVN166" s="404"/>
      <c r="NVO166" s="404"/>
      <c r="NVP166" s="404"/>
      <c r="NVQ166" s="404"/>
      <c r="NVR166" s="404"/>
      <c r="NVS166" s="404"/>
      <c r="NVT166" s="404"/>
      <c r="NVU166" s="404"/>
      <c r="NVV166" s="404"/>
      <c r="NVW166" s="404"/>
      <c r="NVX166" s="404"/>
      <c r="NVY166" s="404"/>
      <c r="NVZ166" s="404"/>
      <c r="NWA166" s="404"/>
      <c r="NWB166" s="404"/>
      <c r="NWC166" s="404"/>
      <c r="NWD166" s="404"/>
      <c r="NWE166" s="404"/>
      <c r="NWF166" s="404"/>
      <c r="NWG166" s="404"/>
      <c r="NWH166" s="404"/>
      <c r="NWI166" s="404"/>
      <c r="NWJ166" s="404"/>
      <c r="NWK166" s="404"/>
      <c r="NWL166" s="404"/>
      <c r="NWM166" s="404"/>
      <c r="NWN166" s="404"/>
      <c r="NWO166" s="404"/>
      <c r="NWP166" s="404"/>
      <c r="NWQ166" s="404"/>
      <c r="NWR166" s="404"/>
      <c r="NWS166" s="404"/>
      <c r="NWT166" s="404"/>
      <c r="NWU166" s="404"/>
      <c r="NWV166" s="404"/>
      <c r="NWW166" s="404"/>
      <c r="NWX166" s="404"/>
      <c r="NWY166" s="404"/>
      <c r="NWZ166" s="404"/>
      <c r="NXA166" s="404"/>
      <c r="NXB166" s="404"/>
      <c r="NXC166" s="404"/>
      <c r="NXD166" s="404"/>
      <c r="NXE166" s="404"/>
      <c r="NXF166" s="404"/>
      <c r="NXG166" s="404"/>
      <c r="NXH166" s="404"/>
      <c r="NXI166" s="404"/>
      <c r="NXJ166" s="404"/>
      <c r="NXK166" s="404"/>
      <c r="NXL166" s="404"/>
      <c r="NXM166" s="404"/>
      <c r="NXN166" s="404"/>
      <c r="NXO166" s="404"/>
      <c r="NXP166" s="404"/>
      <c r="NXQ166" s="404"/>
      <c r="NXR166" s="404"/>
      <c r="NXS166" s="404"/>
      <c r="NXT166" s="404"/>
      <c r="NXU166" s="404"/>
      <c r="NXV166" s="404"/>
      <c r="NXW166" s="404"/>
      <c r="NXX166" s="404"/>
      <c r="NXY166" s="404"/>
      <c r="NXZ166" s="404"/>
      <c r="NYA166" s="404"/>
      <c r="NYB166" s="404"/>
      <c r="NYC166" s="404"/>
      <c r="NYD166" s="404"/>
      <c r="NYE166" s="404"/>
      <c r="NYF166" s="404"/>
      <c r="NYG166" s="404"/>
      <c r="NYH166" s="404"/>
      <c r="NYI166" s="404"/>
      <c r="NYJ166" s="404"/>
      <c r="NYK166" s="404"/>
      <c r="NYL166" s="404"/>
      <c r="NYM166" s="404"/>
      <c r="NYN166" s="404"/>
      <c r="NYO166" s="404"/>
      <c r="NYP166" s="404"/>
      <c r="NYQ166" s="404"/>
      <c r="NYR166" s="404"/>
      <c r="NYS166" s="404"/>
      <c r="NYT166" s="404"/>
      <c r="NYU166" s="404"/>
      <c r="NYV166" s="404"/>
      <c r="NYW166" s="404"/>
      <c r="NYX166" s="404"/>
      <c r="NYY166" s="404"/>
      <c r="NYZ166" s="404"/>
      <c r="NZA166" s="404"/>
      <c r="NZB166" s="404"/>
      <c r="NZC166" s="404"/>
      <c r="NZD166" s="404"/>
      <c r="NZE166" s="404"/>
      <c r="NZF166" s="404"/>
      <c r="NZG166" s="404"/>
      <c r="NZH166" s="404"/>
      <c r="NZI166" s="404"/>
      <c r="NZJ166" s="404"/>
      <c r="NZK166" s="404"/>
      <c r="NZL166" s="404"/>
      <c r="NZM166" s="404"/>
      <c r="NZN166" s="404"/>
      <c r="NZO166" s="404"/>
      <c r="NZP166" s="404"/>
      <c r="NZQ166" s="404"/>
      <c r="NZR166" s="404"/>
      <c r="NZS166" s="404"/>
      <c r="NZT166" s="404"/>
      <c r="NZU166" s="404"/>
      <c r="NZV166" s="404"/>
      <c r="NZW166" s="404"/>
      <c r="NZX166" s="404"/>
      <c r="NZY166" s="404"/>
      <c r="NZZ166" s="404"/>
      <c r="OAA166" s="404"/>
      <c r="OAB166" s="404"/>
      <c r="OAC166" s="404"/>
      <c r="OAD166" s="404"/>
      <c r="OAE166" s="404"/>
      <c r="OAF166" s="404"/>
      <c r="OAG166" s="404"/>
      <c r="OAH166" s="404"/>
      <c r="OAI166" s="404"/>
      <c r="OAJ166" s="404"/>
      <c r="OAK166" s="404"/>
      <c r="OAL166" s="404"/>
      <c r="OAM166" s="404"/>
      <c r="OAN166" s="404"/>
      <c r="OAO166" s="404"/>
      <c r="OAP166" s="404"/>
      <c r="OAQ166" s="404"/>
      <c r="OAR166" s="404"/>
      <c r="OAS166" s="404"/>
      <c r="OAT166" s="404"/>
      <c r="OAU166" s="404"/>
      <c r="OAV166" s="404"/>
      <c r="OAW166" s="404"/>
      <c r="OAX166" s="404"/>
      <c r="OAY166" s="404"/>
      <c r="OAZ166" s="404"/>
      <c r="OBA166" s="404"/>
      <c r="OBB166" s="404"/>
      <c r="OBC166" s="404"/>
      <c r="OBD166" s="404"/>
      <c r="OBE166" s="404"/>
      <c r="OBF166" s="404"/>
      <c r="OBG166" s="404"/>
      <c r="OBH166" s="404"/>
      <c r="OBI166" s="404"/>
      <c r="OBJ166" s="404"/>
      <c r="OBK166" s="404"/>
      <c r="OBL166" s="404"/>
      <c r="OBM166" s="404"/>
      <c r="OBN166" s="404"/>
      <c r="OBO166" s="404"/>
      <c r="OBP166" s="404"/>
      <c r="OBQ166" s="404"/>
      <c r="OBR166" s="404"/>
      <c r="OBS166" s="404"/>
      <c r="OBT166" s="404"/>
      <c r="OBU166" s="404"/>
      <c r="OBV166" s="404"/>
      <c r="OBW166" s="404"/>
      <c r="OBX166" s="404"/>
      <c r="OBY166" s="404"/>
      <c r="OBZ166" s="404"/>
      <c r="OCA166" s="404"/>
      <c r="OCB166" s="404"/>
      <c r="OCC166" s="404"/>
      <c r="OCD166" s="404"/>
      <c r="OCE166" s="404"/>
      <c r="OCF166" s="404"/>
      <c r="OCG166" s="404"/>
      <c r="OCH166" s="404"/>
      <c r="OCI166" s="404"/>
      <c r="OCJ166" s="404"/>
      <c r="OCK166" s="404"/>
      <c r="OCL166" s="404"/>
      <c r="OCM166" s="404"/>
      <c r="OCN166" s="404"/>
      <c r="OCO166" s="404"/>
      <c r="OCP166" s="404"/>
      <c r="OCQ166" s="404"/>
      <c r="OCR166" s="404"/>
      <c r="OCS166" s="404"/>
      <c r="OCT166" s="404"/>
      <c r="OCU166" s="404"/>
      <c r="OCV166" s="404"/>
      <c r="OCW166" s="404"/>
      <c r="OCX166" s="404"/>
      <c r="OCY166" s="404"/>
      <c r="OCZ166" s="404"/>
      <c r="ODA166" s="404"/>
      <c r="ODB166" s="404"/>
      <c r="ODC166" s="404"/>
      <c r="ODD166" s="404"/>
      <c r="ODE166" s="404"/>
      <c r="ODF166" s="404"/>
      <c r="ODG166" s="404"/>
      <c r="ODH166" s="404"/>
      <c r="ODI166" s="404"/>
      <c r="ODJ166" s="404"/>
      <c r="ODK166" s="404"/>
      <c r="ODL166" s="404"/>
      <c r="ODM166" s="404"/>
      <c r="ODN166" s="404"/>
      <c r="ODO166" s="404"/>
      <c r="ODP166" s="404"/>
      <c r="ODQ166" s="404"/>
      <c r="ODR166" s="404"/>
      <c r="ODS166" s="404"/>
      <c r="ODT166" s="404"/>
      <c r="ODU166" s="404"/>
      <c r="ODV166" s="404"/>
      <c r="ODW166" s="404"/>
      <c r="ODX166" s="404"/>
      <c r="ODY166" s="404"/>
      <c r="ODZ166" s="404"/>
      <c r="OEA166" s="404"/>
      <c r="OEB166" s="404"/>
      <c r="OEC166" s="404"/>
      <c r="OED166" s="404"/>
      <c r="OEE166" s="404"/>
      <c r="OEF166" s="404"/>
      <c r="OEG166" s="404"/>
      <c r="OEH166" s="404"/>
      <c r="OEI166" s="404"/>
      <c r="OEJ166" s="404"/>
      <c r="OEK166" s="404"/>
      <c r="OEL166" s="404"/>
      <c r="OEM166" s="404"/>
      <c r="OEN166" s="404"/>
      <c r="OEO166" s="404"/>
      <c r="OEP166" s="404"/>
      <c r="OEQ166" s="404"/>
      <c r="OER166" s="404"/>
      <c r="OES166" s="404"/>
      <c r="OET166" s="404"/>
      <c r="OEU166" s="404"/>
      <c r="OEV166" s="404"/>
      <c r="OEW166" s="404"/>
      <c r="OEX166" s="404"/>
      <c r="OEY166" s="404"/>
      <c r="OEZ166" s="404"/>
      <c r="OFA166" s="404"/>
      <c r="OFB166" s="404"/>
      <c r="OFC166" s="404"/>
      <c r="OFD166" s="404"/>
      <c r="OFE166" s="404"/>
      <c r="OFF166" s="404"/>
      <c r="OFG166" s="404"/>
      <c r="OFH166" s="404"/>
      <c r="OFI166" s="404"/>
      <c r="OFJ166" s="404"/>
      <c r="OFK166" s="404"/>
      <c r="OFL166" s="404"/>
      <c r="OFM166" s="404"/>
      <c r="OFN166" s="404"/>
      <c r="OFO166" s="404"/>
      <c r="OFP166" s="404"/>
      <c r="OFQ166" s="404"/>
      <c r="OFR166" s="404"/>
      <c r="OFS166" s="404"/>
      <c r="OFT166" s="404"/>
      <c r="OFU166" s="404"/>
      <c r="OFV166" s="404"/>
      <c r="OFW166" s="404"/>
      <c r="OFX166" s="404"/>
      <c r="OFY166" s="404"/>
      <c r="OFZ166" s="404"/>
      <c r="OGA166" s="404"/>
      <c r="OGB166" s="404"/>
      <c r="OGC166" s="404"/>
      <c r="OGD166" s="404"/>
      <c r="OGE166" s="404"/>
      <c r="OGF166" s="404"/>
      <c r="OGG166" s="404"/>
      <c r="OGH166" s="404"/>
      <c r="OGI166" s="404"/>
      <c r="OGJ166" s="404"/>
      <c r="OGK166" s="404"/>
      <c r="OGL166" s="404"/>
      <c r="OGM166" s="404"/>
      <c r="OGN166" s="404"/>
      <c r="OGO166" s="404"/>
      <c r="OGP166" s="404"/>
      <c r="OGQ166" s="404"/>
      <c r="OGR166" s="404"/>
      <c r="OGS166" s="404"/>
      <c r="OGT166" s="404"/>
      <c r="OGU166" s="404"/>
      <c r="OGV166" s="404"/>
      <c r="OGW166" s="404"/>
      <c r="OGX166" s="404"/>
      <c r="OGY166" s="404"/>
      <c r="OGZ166" s="404"/>
      <c r="OHA166" s="404"/>
      <c r="OHB166" s="404"/>
      <c r="OHC166" s="404"/>
      <c r="OHD166" s="404"/>
      <c r="OHE166" s="404"/>
      <c r="OHF166" s="404"/>
      <c r="OHG166" s="404"/>
      <c r="OHH166" s="404"/>
      <c r="OHI166" s="404"/>
      <c r="OHJ166" s="404"/>
      <c r="OHK166" s="404"/>
      <c r="OHL166" s="404"/>
      <c r="OHM166" s="404"/>
      <c r="OHN166" s="404"/>
      <c r="OHO166" s="404"/>
      <c r="OHP166" s="404"/>
      <c r="OHQ166" s="404"/>
      <c r="OHR166" s="404"/>
      <c r="OHS166" s="404"/>
      <c r="OHT166" s="404"/>
      <c r="OHU166" s="404"/>
      <c r="OHV166" s="404"/>
      <c r="OHW166" s="404"/>
      <c r="OHX166" s="404"/>
      <c r="OHY166" s="404"/>
      <c r="OHZ166" s="404"/>
      <c r="OIA166" s="404"/>
      <c r="OIB166" s="404"/>
      <c r="OIC166" s="404"/>
      <c r="OID166" s="404"/>
      <c r="OIE166" s="404"/>
      <c r="OIF166" s="404"/>
      <c r="OIG166" s="404"/>
      <c r="OIH166" s="404"/>
      <c r="OII166" s="404"/>
      <c r="OIJ166" s="404"/>
      <c r="OIK166" s="404"/>
      <c r="OIL166" s="404"/>
      <c r="OIM166" s="404"/>
      <c r="OIN166" s="404"/>
      <c r="OIO166" s="404"/>
      <c r="OIP166" s="404"/>
      <c r="OIQ166" s="404"/>
      <c r="OIR166" s="404"/>
      <c r="OIS166" s="404"/>
      <c r="OIT166" s="404"/>
      <c r="OIU166" s="404"/>
      <c r="OIV166" s="404"/>
      <c r="OIW166" s="404"/>
      <c r="OIX166" s="404"/>
      <c r="OIY166" s="404"/>
      <c r="OIZ166" s="404"/>
      <c r="OJA166" s="404"/>
      <c r="OJB166" s="404"/>
      <c r="OJC166" s="404"/>
      <c r="OJD166" s="404"/>
      <c r="OJE166" s="404"/>
      <c r="OJF166" s="404"/>
      <c r="OJG166" s="404"/>
      <c r="OJH166" s="404"/>
      <c r="OJI166" s="404"/>
      <c r="OJJ166" s="404"/>
      <c r="OJK166" s="404"/>
      <c r="OJL166" s="404"/>
      <c r="OJM166" s="404"/>
      <c r="OJN166" s="404"/>
      <c r="OJO166" s="404"/>
      <c r="OJP166" s="404"/>
      <c r="OJQ166" s="404"/>
      <c r="OJR166" s="404"/>
      <c r="OJS166" s="404"/>
      <c r="OJT166" s="404"/>
      <c r="OJU166" s="404"/>
      <c r="OJV166" s="404"/>
      <c r="OJW166" s="404"/>
      <c r="OJX166" s="404"/>
      <c r="OJY166" s="404"/>
      <c r="OJZ166" s="404"/>
      <c r="OKA166" s="404"/>
      <c r="OKB166" s="404"/>
      <c r="OKC166" s="404"/>
      <c r="OKD166" s="404"/>
      <c r="OKE166" s="404"/>
      <c r="OKF166" s="404"/>
      <c r="OKG166" s="404"/>
      <c r="OKH166" s="404"/>
      <c r="OKI166" s="404"/>
      <c r="OKJ166" s="404"/>
      <c r="OKK166" s="404"/>
      <c r="OKL166" s="404"/>
      <c r="OKM166" s="404"/>
      <c r="OKN166" s="404"/>
      <c r="OKO166" s="404"/>
      <c r="OKP166" s="404"/>
      <c r="OKQ166" s="404"/>
      <c r="OKR166" s="404"/>
      <c r="OKS166" s="404"/>
      <c r="OKT166" s="404"/>
      <c r="OKU166" s="404"/>
      <c r="OKV166" s="404"/>
      <c r="OKW166" s="404"/>
      <c r="OKX166" s="404"/>
      <c r="OKY166" s="404"/>
      <c r="OKZ166" s="404"/>
      <c r="OLA166" s="404"/>
      <c r="OLB166" s="404"/>
      <c r="OLC166" s="404"/>
      <c r="OLD166" s="404"/>
      <c r="OLE166" s="404"/>
      <c r="OLF166" s="404"/>
      <c r="OLG166" s="404"/>
      <c r="OLH166" s="404"/>
      <c r="OLI166" s="404"/>
      <c r="OLJ166" s="404"/>
      <c r="OLK166" s="404"/>
      <c r="OLL166" s="404"/>
      <c r="OLM166" s="404"/>
      <c r="OLN166" s="404"/>
      <c r="OLO166" s="404"/>
      <c r="OLP166" s="404"/>
      <c r="OLQ166" s="404"/>
      <c r="OLR166" s="404"/>
      <c r="OLS166" s="404"/>
      <c r="OLT166" s="404"/>
      <c r="OLU166" s="404"/>
      <c r="OLV166" s="404"/>
      <c r="OLW166" s="404"/>
      <c r="OLX166" s="404"/>
      <c r="OLY166" s="404"/>
      <c r="OLZ166" s="404"/>
      <c r="OMA166" s="404"/>
      <c r="OMB166" s="404"/>
      <c r="OMC166" s="404"/>
      <c r="OMD166" s="404"/>
      <c r="OME166" s="404"/>
      <c r="OMF166" s="404"/>
      <c r="OMG166" s="404"/>
      <c r="OMH166" s="404"/>
      <c r="OMI166" s="404"/>
      <c r="OMJ166" s="404"/>
      <c r="OMK166" s="404"/>
      <c r="OML166" s="404"/>
      <c r="OMM166" s="404"/>
      <c r="OMN166" s="404"/>
      <c r="OMO166" s="404"/>
      <c r="OMP166" s="404"/>
      <c r="OMQ166" s="404"/>
      <c r="OMR166" s="404"/>
      <c r="OMS166" s="404"/>
      <c r="OMT166" s="404"/>
      <c r="OMU166" s="404"/>
      <c r="OMV166" s="404"/>
      <c r="OMW166" s="404"/>
      <c r="OMX166" s="404"/>
      <c r="OMY166" s="404"/>
      <c r="OMZ166" s="404"/>
      <c r="ONA166" s="404"/>
      <c r="ONB166" s="404"/>
      <c r="ONC166" s="404"/>
      <c r="OND166" s="404"/>
      <c r="ONE166" s="404"/>
      <c r="ONF166" s="404"/>
      <c r="ONG166" s="404"/>
      <c r="ONH166" s="404"/>
      <c r="ONI166" s="404"/>
      <c r="ONJ166" s="404"/>
      <c r="ONK166" s="404"/>
      <c r="ONL166" s="404"/>
      <c r="ONM166" s="404"/>
      <c r="ONN166" s="404"/>
      <c r="ONO166" s="404"/>
      <c r="ONP166" s="404"/>
      <c r="ONQ166" s="404"/>
      <c r="ONR166" s="404"/>
      <c r="ONS166" s="404"/>
      <c r="ONT166" s="404"/>
      <c r="ONU166" s="404"/>
      <c r="ONV166" s="404"/>
      <c r="ONW166" s="404"/>
      <c r="ONX166" s="404"/>
      <c r="ONY166" s="404"/>
      <c r="ONZ166" s="404"/>
      <c r="OOA166" s="404"/>
      <c r="OOB166" s="404"/>
      <c r="OOC166" s="404"/>
      <c r="OOD166" s="404"/>
      <c r="OOE166" s="404"/>
      <c r="OOF166" s="404"/>
      <c r="OOG166" s="404"/>
      <c r="OOH166" s="404"/>
      <c r="OOI166" s="404"/>
      <c r="OOJ166" s="404"/>
      <c r="OOK166" s="404"/>
      <c r="OOL166" s="404"/>
      <c r="OOM166" s="404"/>
      <c r="OON166" s="404"/>
      <c r="OOO166" s="404"/>
      <c r="OOP166" s="404"/>
      <c r="OOQ166" s="404"/>
      <c r="OOR166" s="404"/>
      <c r="OOS166" s="404"/>
      <c r="OOT166" s="404"/>
      <c r="OOU166" s="404"/>
      <c r="OOV166" s="404"/>
      <c r="OOW166" s="404"/>
      <c r="OOX166" s="404"/>
      <c r="OOY166" s="404"/>
      <c r="OOZ166" s="404"/>
      <c r="OPA166" s="404"/>
      <c r="OPB166" s="404"/>
      <c r="OPC166" s="404"/>
      <c r="OPD166" s="404"/>
      <c r="OPE166" s="404"/>
      <c r="OPF166" s="404"/>
      <c r="OPG166" s="404"/>
      <c r="OPH166" s="404"/>
      <c r="OPI166" s="404"/>
      <c r="OPJ166" s="404"/>
      <c r="OPK166" s="404"/>
      <c r="OPL166" s="404"/>
      <c r="OPM166" s="404"/>
      <c r="OPN166" s="404"/>
      <c r="OPO166" s="404"/>
      <c r="OPP166" s="404"/>
      <c r="OPQ166" s="404"/>
      <c r="OPR166" s="404"/>
      <c r="OPS166" s="404"/>
      <c r="OPT166" s="404"/>
      <c r="OPU166" s="404"/>
      <c r="OPV166" s="404"/>
      <c r="OPW166" s="404"/>
      <c r="OPX166" s="404"/>
      <c r="OPY166" s="404"/>
      <c r="OPZ166" s="404"/>
      <c r="OQA166" s="404"/>
      <c r="OQB166" s="404"/>
      <c r="OQC166" s="404"/>
      <c r="OQD166" s="404"/>
      <c r="OQE166" s="404"/>
      <c r="OQF166" s="404"/>
      <c r="OQG166" s="404"/>
      <c r="OQH166" s="404"/>
      <c r="OQI166" s="404"/>
      <c r="OQJ166" s="404"/>
      <c r="OQK166" s="404"/>
      <c r="OQL166" s="404"/>
      <c r="OQM166" s="404"/>
      <c r="OQN166" s="404"/>
      <c r="OQO166" s="404"/>
      <c r="OQP166" s="404"/>
      <c r="OQQ166" s="404"/>
      <c r="OQR166" s="404"/>
      <c r="OQS166" s="404"/>
      <c r="OQT166" s="404"/>
      <c r="OQU166" s="404"/>
      <c r="OQV166" s="404"/>
      <c r="OQW166" s="404"/>
      <c r="OQX166" s="404"/>
      <c r="OQY166" s="404"/>
      <c r="OQZ166" s="404"/>
      <c r="ORA166" s="404"/>
      <c r="ORB166" s="404"/>
      <c r="ORC166" s="404"/>
      <c r="ORD166" s="404"/>
      <c r="ORE166" s="404"/>
      <c r="ORF166" s="404"/>
      <c r="ORG166" s="404"/>
      <c r="ORH166" s="404"/>
      <c r="ORI166" s="404"/>
      <c r="ORJ166" s="404"/>
      <c r="ORK166" s="404"/>
      <c r="ORL166" s="404"/>
      <c r="ORM166" s="404"/>
      <c r="ORN166" s="404"/>
      <c r="ORO166" s="404"/>
      <c r="ORP166" s="404"/>
      <c r="ORQ166" s="404"/>
      <c r="ORR166" s="404"/>
      <c r="ORS166" s="404"/>
      <c r="ORT166" s="404"/>
      <c r="ORU166" s="404"/>
      <c r="ORV166" s="404"/>
      <c r="ORW166" s="404"/>
      <c r="ORX166" s="404"/>
      <c r="ORY166" s="404"/>
      <c r="ORZ166" s="404"/>
      <c r="OSA166" s="404"/>
      <c r="OSB166" s="404"/>
      <c r="OSC166" s="404"/>
      <c r="OSD166" s="404"/>
      <c r="OSE166" s="404"/>
      <c r="OSF166" s="404"/>
      <c r="OSG166" s="404"/>
      <c r="OSH166" s="404"/>
      <c r="OSI166" s="404"/>
      <c r="OSJ166" s="404"/>
      <c r="OSK166" s="404"/>
      <c r="OSL166" s="404"/>
      <c r="OSM166" s="404"/>
      <c r="OSN166" s="404"/>
      <c r="OSO166" s="404"/>
      <c r="OSP166" s="404"/>
      <c r="OSQ166" s="404"/>
      <c r="OSR166" s="404"/>
      <c r="OSS166" s="404"/>
      <c r="OST166" s="404"/>
      <c r="OSU166" s="404"/>
      <c r="OSV166" s="404"/>
      <c r="OSW166" s="404"/>
      <c r="OSX166" s="404"/>
      <c r="OSY166" s="404"/>
      <c r="OSZ166" s="404"/>
      <c r="OTA166" s="404"/>
      <c r="OTB166" s="404"/>
      <c r="OTC166" s="404"/>
      <c r="OTD166" s="404"/>
      <c r="OTE166" s="404"/>
      <c r="OTF166" s="404"/>
      <c r="OTG166" s="404"/>
      <c r="OTH166" s="404"/>
      <c r="OTI166" s="404"/>
      <c r="OTJ166" s="404"/>
      <c r="OTK166" s="404"/>
      <c r="OTL166" s="404"/>
      <c r="OTM166" s="404"/>
      <c r="OTN166" s="404"/>
      <c r="OTO166" s="404"/>
      <c r="OTP166" s="404"/>
      <c r="OTQ166" s="404"/>
      <c r="OTR166" s="404"/>
      <c r="OTS166" s="404"/>
      <c r="OTT166" s="404"/>
      <c r="OTU166" s="404"/>
      <c r="OTV166" s="404"/>
      <c r="OTW166" s="404"/>
      <c r="OTX166" s="404"/>
      <c r="OTY166" s="404"/>
      <c r="OTZ166" s="404"/>
      <c r="OUA166" s="404"/>
      <c r="OUB166" s="404"/>
      <c r="OUC166" s="404"/>
      <c r="OUD166" s="404"/>
      <c r="OUE166" s="404"/>
      <c r="OUF166" s="404"/>
      <c r="OUG166" s="404"/>
      <c r="OUH166" s="404"/>
      <c r="OUI166" s="404"/>
      <c r="OUJ166" s="404"/>
      <c r="OUK166" s="404"/>
      <c r="OUL166" s="404"/>
      <c r="OUM166" s="404"/>
      <c r="OUN166" s="404"/>
      <c r="OUO166" s="404"/>
      <c r="OUP166" s="404"/>
      <c r="OUQ166" s="404"/>
      <c r="OUR166" s="404"/>
      <c r="OUS166" s="404"/>
      <c r="OUT166" s="404"/>
      <c r="OUU166" s="404"/>
      <c r="OUV166" s="404"/>
      <c r="OUW166" s="404"/>
      <c r="OUX166" s="404"/>
      <c r="OUY166" s="404"/>
      <c r="OUZ166" s="404"/>
      <c r="OVA166" s="404"/>
      <c r="OVB166" s="404"/>
      <c r="OVC166" s="404"/>
      <c r="OVD166" s="404"/>
      <c r="OVE166" s="404"/>
      <c r="OVF166" s="404"/>
      <c r="OVG166" s="404"/>
      <c r="OVH166" s="404"/>
      <c r="OVI166" s="404"/>
      <c r="OVJ166" s="404"/>
      <c r="OVK166" s="404"/>
      <c r="OVL166" s="404"/>
      <c r="OVM166" s="404"/>
      <c r="OVN166" s="404"/>
      <c r="OVO166" s="404"/>
      <c r="OVP166" s="404"/>
      <c r="OVQ166" s="404"/>
      <c r="OVR166" s="404"/>
      <c r="OVS166" s="404"/>
      <c r="OVT166" s="404"/>
      <c r="OVU166" s="404"/>
      <c r="OVV166" s="404"/>
      <c r="OVW166" s="404"/>
      <c r="OVX166" s="404"/>
      <c r="OVY166" s="404"/>
      <c r="OVZ166" s="404"/>
      <c r="OWA166" s="404"/>
      <c r="OWB166" s="404"/>
      <c r="OWC166" s="404"/>
      <c r="OWD166" s="404"/>
      <c r="OWE166" s="404"/>
      <c r="OWF166" s="404"/>
      <c r="OWG166" s="404"/>
      <c r="OWH166" s="404"/>
      <c r="OWI166" s="404"/>
      <c r="OWJ166" s="404"/>
      <c r="OWK166" s="404"/>
      <c r="OWL166" s="404"/>
      <c r="OWM166" s="404"/>
      <c r="OWN166" s="404"/>
      <c r="OWO166" s="404"/>
      <c r="OWP166" s="404"/>
      <c r="OWQ166" s="404"/>
      <c r="OWR166" s="404"/>
      <c r="OWS166" s="404"/>
      <c r="OWT166" s="404"/>
      <c r="OWU166" s="404"/>
      <c r="OWV166" s="404"/>
      <c r="OWW166" s="404"/>
      <c r="OWX166" s="404"/>
      <c r="OWY166" s="404"/>
      <c r="OWZ166" s="404"/>
      <c r="OXA166" s="404"/>
      <c r="OXB166" s="404"/>
      <c r="OXC166" s="404"/>
      <c r="OXD166" s="404"/>
      <c r="OXE166" s="404"/>
      <c r="OXF166" s="404"/>
      <c r="OXG166" s="404"/>
      <c r="OXH166" s="404"/>
      <c r="OXI166" s="404"/>
      <c r="OXJ166" s="404"/>
      <c r="OXK166" s="404"/>
      <c r="OXL166" s="404"/>
      <c r="OXM166" s="404"/>
      <c r="OXN166" s="404"/>
      <c r="OXO166" s="404"/>
      <c r="OXP166" s="404"/>
      <c r="OXQ166" s="404"/>
      <c r="OXR166" s="404"/>
      <c r="OXS166" s="404"/>
      <c r="OXT166" s="404"/>
      <c r="OXU166" s="404"/>
      <c r="OXV166" s="404"/>
      <c r="OXW166" s="404"/>
      <c r="OXX166" s="404"/>
      <c r="OXY166" s="404"/>
      <c r="OXZ166" s="404"/>
      <c r="OYA166" s="404"/>
      <c r="OYB166" s="404"/>
      <c r="OYC166" s="404"/>
      <c r="OYD166" s="404"/>
      <c r="OYE166" s="404"/>
      <c r="OYF166" s="404"/>
      <c r="OYG166" s="404"/>
      <c r="OYH166" s="404"/>
      <c r="OYI166" s="404"/>
      <c r="OYJ166" s="404"/>
      <c r="OYK166" s="404"/>
      <c r="OYL166" s="404"/>
      <c r="OYM166" s="404"/>
      <c r="OYN166" s="404"/>
      <c r="OYO166" s="404"/>
      <c r="OYP166" s="404"/>
      <c r="OYQ166" s="404"/>
      <c r="OYR166" s="404"/>
      <c r="OYS166" s="404"/>
      <c r="OYT166" s="404"/>
      <c r="OYU166" s="404"/>
      <c r="OYV166" s="404"/>
      <c r="OYW166" s="404"/>
      <c r="OYX166" s="404"/>
      <c r="OYY166" s="404"/>
      <c r="OYZ166" s="404"/>
      <c r="OZA166" s="404"/>
      <c r="OZB166" s="404"/>
      <c r="OZC166" s="404"/>
      <c r="OZD166" s="404"/>
      <c r="OZE166" s="404"/>
      <c r="OZF166" s="404"/>
      <c r="OZG166" s="404"/>
      <c r="OZH166" s="404"/>
      <c r="OZI166" s="404"/>
      <c r="OZJ166" s="404"/>
      <c r="OZK166" s="404"/>
      <c r="OZL166" s="404"/>
      <c r="OZM166" s="404"/>
      <c r="OZN166" s="404"/>
      <c r="OZO166" s="404"/>
      <c r="OZP166" s="404"/>
      <c r="OZQ166" s="404"/>
      <c r="OZR166" s="404"/>
      <c r="OZS166" s="404"/>
      <c r="OZT166" s="404"/>
      <c r="OZU166" s="404"/>
      <c r="OZV166" s="404"/>
      <c r="OZW166" s="404"/>
      <c r="OZX166" s="404"/>
      <c r="OZY166" s="404"/>
      <c r="OZZ166" s="404"/>
      <c r="PAA166" s="404"/>
      <c r="PAB166" s="404"/>
      <c r="PAC166" s="404"/>
      <c r="PAD166" s="404"/>
      <c r="PAE166" s="404"/>
      <c r="PAF166" s="404"/>
      <c r="PAG166" s="404"/>
      <c r="PAH166" s="404"/>
      <c r="PAI166" s="404"/>
      <c r="PAJ166" s="404"/>
      <c r="PAK166" s="404"/>
      <c r="PAL166" s="404"/>
      <c r="PAM166" s="404"/>
      <c r="PAN166" s="404"/>
      <c r="PAO166" s="404"/>
      <c r="PAP166" s="404"/>
      <c r="PAQ166" s="404"/>
      <c r="PAR166" s="404"/>
      <c r="PAS166" s="404"/>
      <c r="PAT166" s="404"/>
      <c r="PAU166" s="404"/>
      <c r="PAV166" s="404"/>
      <c r="PAW166" s="404"/>
      <c r="PAX166" s="404"/>
      <c r="PAY166" s="404"/>
      <c r="PAZ166" s="404"/>
      <c r="PBA166" s="404"/>
      <c r="PBB166" s="404"/>
      <c r="PBC166" s="404"/>
      <c r="PBD166" s="404"/>
      <c r="PBE166" s="404"/>
      <c r="PBF166" s="404"/>
      <c r="PBG166" s="404"/>
      <c r="PBH166" s="404"/>
      <c r="PBI166" s="404"/>
      <c r="PBJ166" s="404"/>
      <c r="PBK166" s="404"/>
      <c r="PBL166" s="404"/>
      <c r="PBM166" s="404"/>
      <c r="PBN166" s="404"/>
      <c r="PBO166" s="404"/>
      <c r="PBP166" s="404"/>
      <c r="PBQ166" s="404"/>
      <c r="PBR166" s="404"/>
      <c r="PBS166" s="404"/>
      <c r="PBT166" s="404"/>
      <c r="PBU166" s="404"/>
      <c r="PBV166" s="404"/>
      <c r="PBW166" s="404"/>
      <c r="PBX166" s="404"/>
      <c r="PBY166" s="404"/>
      <c r="PBZ166" s="404"/>
      <c r="PCA166" s="404"/>
      <c r="PCB166" s="404"/>
      <c r="PCC166" s="404"/>
      <c r="PCD166" s="404"/>
      <c r="PCE166" s="404"/>
      <c r="PCF166" s="404"/>
      <c r="PCG166" s="404"/>
      <c r="PCH166" s="404"/>
      <c r="PCI166" s="404"/>
      <c r="PCJ166" s="404"/>
      <c r="PCK166" s="404"/>
      <c r="PCL166" s="404"/>
      <c r="PCM166" s="404"/>
      <c r="PCN166" s="404"/>
      <c r="PCO166" s="404"/>
      <c r="PCP166" s="404"/>
      <c r="PCQ166" s="404"/>
      <c r="PCR166" s="404"/>
      <c r="PCS166" s="404"/>
      <c r="PCT166" s="404"/>
      <c r="PCU166" s="404"/>
      <c r="PCV166" s="404"/>
      <c r="PCW166" s="404"/>
      <c r="PCX166" s="404"/>
      <c r="PCY166" s="404"/>
      <c r="PCZ166" s="404"/>
      <c r="PDA166" s="404"/>
      <c r="PDB166" s="404"/>
      <c r="PDC166" s="404"/>
      <c r="PDD166" s="404"/>
      <c r="PDE166" s="404"/>
      <c r="PDF166" s="404"/>
      <c r="PDG166" s="404"/>
      <c r="PDH166" s="404"/>
      <c r="PDI166" s="404"/>
      <c r="PDJ166" s="404"/>
      <c r="PDK166" s="404"/>
      <c r="PDL166" s="404"/>
      <c r="PDM166" s="404"/>
      <c r="PDN166" s="404"/>
      <c r="PDO166" s="404"/>
      <c r="PDP166" s="404"/>
      <c r="PDQ166" s="404"/>
      <c r="PDR166" s="404"/>
      <c r="PDS166" s="404"/>
      <c r="PDT166" s="404"/>
      <c r="PDU166" s="404"/>
      <c r="PDV166" s="404"/>
      <c r="PDW166" s="404"/>
      <c r="PDX166" s="404"/>
      <c r="PDY166" s="404"/>
      <c r="PDZ166" s="404"/>
      <c r="PEA166" s="404"/>
      <c r="PEB166" s="404"/>
      <c r="PEC166" s="404"/>
      <c r="PED166" s="404"/>
      <c r="PEE166" s="404"/>
      <c r="PEF166" s="404"/>
      <c r="PEG166" s="404"/>
      <c r="PEH166" s="404"/>
      <c r="PEI166" s="404"/>
      <c r="PEJ166" s="404"/>
      <c r="PEK166" s="404"/>
      <c r="PEL166" s="404"/>
      <c r="PEM166" s="404"/>
      <c r="PEN166" s="404"/>
      <c r="PEO166" s="404"/>
      <c r="PEP166" s="404"/>
      <c r="PEQ166" s="404"/>
      <c r="PER166" s="404"/>
      <c r="PES166" s="404"/>
      <c r="PET166" s="404"/>
      <c r="PEU166" s="404"/>
      <c r="PEV166" s="404"/>
      <c r="PEW166" s="404"/>
      <c r="PEX166" s="404"/>
      <c r="PEY166" s="404"/>
      <c r="PEZ166" s="404"/>
      <c r="PFA166" s="404"/>
      <c r="PFB166" s="404"/>
      <c r="PFC166" s="404"/>
      <c r="PFD166" s="404"/>
      <c r="PFE166" s="404"/>
      <c r="PFF166" s="404"/>
      <c r="PFG166" s="404"/>
      <c r="PFH166" s="404"/>
      <c r="PFI166" s="404"/>
      <c r="PFJ166" s="404"/>
      <c r="PFK166" s="404"/>
      <c r="PFL166" s="404"/>
      <c r="PFM166" s="404"/>
      <c r="PFN166" s="404"/>
      <c r="PFO166" s="404"/>
      <c r="PFP166" s="404"/>
      <c r="PFQ166" s="404"/>
      <c r="PFR166" s="404"/>
      <c r="PFS166" s="404"/>
      <c r="PFT166" s="404"/>
      <c r="PFU166" s="404"/>
      <c r="PFV166" s="404"/>
      <c r="PFW166" s="404"/>
      <c r="PFX166" s="404"/>
      <c r="PFY166" s="404"/>
      <c r="PFZ166" s="404"/>
      <c r="PGA166" s="404"/>
      <c r="PGB166" s="404"/>
      <c r="PGC166" s="404"/>
      <c r="PGD166" s="404"/>
      <c r="PGE166" s="404"/>
      <c r="PGF166" s="404"/>
      <c r="PGG166" s="404"/>
      <c r="PGH166" s="404"/>
      <c r="PGI166" s="404"/>
      <c r="PGJ166" s="404"/>
      <c r="PGK166" s="404"/>
      <c r="PGL166" s="404"/>
      <c r="PGM166" s="404"/>
      <c r="PGN166" s="404"/>
      <c r="PGO166" s="404"/>
      <c r="PGP166" s="404"/>
      <c r="PGQ166" s="404"/>
      <c r="PGR166" s="404"/>
      <c r="PGS166" s="404"/>
      <c r="PGT166" s="404"/>
      <c r="PGU166" s="404"/>
      <c r="PGV166" s="404"/>
      <c r="PGW166" s="404"/>
      <c r="PGX166" s="404"/>
      <c r="PGY166" s="404"/>
      <c r="PGZ166" s="404"/>
      <c r="PHA166" s="404"/>
      <c r="PHB166" s="404"/>
      <c r="PHC166" s="404"/>
      <c r="PHD166" s="404"/>
      <c r="PHE166" s="404"/>
      <c r="PHF166" s="404"/>
      <c r="PHG166" s="404"/>
      <c r="PHH166" s="404"/>
      <c r="PHI166" s="404"/>
      <c r="PHJ166" s="404"/>
      <c r="PHK166" s="404"/>
      <c r="PHL166" s="404"/>
      <c r="PHM166" s="404"/>
      <c r="PHN166" s="404"/>
      <c r="PHO166" s="404"/>
      <c r="PHP166" s="404"/>
      <c r="PHQ166" s="404"/>
      <c r="PHR166" s="404"/>
      <c r="PHS166" s="404"/>
      <c r="PHT166" s="404"/>
      <c r="PHU166" s="404"/>
      <c r="PHV166" s="404"/>
      <c r="PHW166" s="404"/>
      <c r="PHX166" s="404"/>
      <c r="PHY166" s="404"/>
      <c r="PHZ166" s="404"/>
      <c r="PIA166" s="404"/>
      <c r="PIB166" s="404"/>
      <c r="PIC166" s="404"/>
      <c r="PID166" s="404"/>
      <c r="PIE166" s="404"/>
      <c r="PIF166" s="404"/>
      <c r="PIG166" s="404"/>
      <c r="PIH166" s="404"/>
      <c r="PII166" s="404"/>
      <c r="PIJ166" s="404"/>
      <c r="PIK166" s="404"/>
      <c r="PIL166" s="404"/>
      <c r="PIM166" s="404"/>
      <c r="PIN166" s="404"/>
      <c r="PIO166" s="404"/>
      <c r="PIP166" s="404"/>
      <c r="PIQ166" s="404"/>
      <c r="PIR166" s="404"/>
      <c r="PIS166" s="404"/>
      <c r="PIT166" s="404"/>
      <c r="PIU166" s="404"/>
      <c r="PIV166" s="404"/>
      <c r="PIW166" s="404"/>
      <c r="PIX166" s="404"/>
      <c r="PIY166" s="404"/>
      <c r="PIZ166" s="404"/>
      <c r="PJA166" s="404"/>
      <c r="PJB166" s="404"/>
      <c r="PJC166" s="404"/>
      <c r="PJD166" s="404"/>
      <c r="PJE166" s="404"/>
      <c r="PJF166" s="404"/>
      <c r="PJG166" s="404"/>
      <c r="PJH166" s="404"/>
      <c r="PJI166" s="404"/>
      <c r="PJJ166" s="404"/>
      <c r="PJK166" s="404"/>
      <c r="PJL166" s="404"/>
      <c r="PJM166" s="404"/>
      <c r="PJN166" s="404"/>
      <c r="PJO166" s="404"/>
      <c r="PJP166" s="404"/>
      <c r="PJQ166" s="404"/>
      <c r="PJR166" s="404"/>
      <c r="PJS166" s="404"/>
      <c r="PJT166" s="404"/>
      <c r="PJU166" s="404"/>
      <c r="PJV166" s="404"/>
      <c r="PJW166" s="404"/>
      <c r="PJX166" s="404"/>
      <c r="PJY166" s="404"/>
      <c r="PJZ166" s="404"/>
      <c r="PKA166" s="404"/>
      <c r="PKB166" s="404"/>
      <c r="PKC166" s="404"/>
      <c r="PKD166" s="404"/>
      <c r="PKE166" s="404"/>
      <c r="PKF166" s="404"/>
      <c r="PKG166" s="404"/>
      <c r="PKH166" s="404"/>
      <c r="PKI166" s="404"/>
      <c r="PKJ166" s="404"/>
      <c r="PKK166" s="404"/>
      <c r="PKL166" s="404"/>
      <c r="PKM166" s="404"/>
      <c r="PKN166" s="404"/>
      <c r="PKO166" s="404"/>
      <c r="PKP166" s="404"/>
      <c r="PKQ166" s="404"/>
      <c r="PKR166" s="404"/>
      <c r="PKS166" s="404"/>
      <c r="PKT166" s="404"/>
      <c r="PKU166" s="404"/>
      <c r="PKV166" s="404"/>
      <c r="PKW166" s="404"/>
      <c r="PKX166" s="404"/>
      <c r="PKY166" s="404"/>
      <c r="PKZ166" s="404"/>
      <c r="PLA166" s="404"/>
      <c r="PLB166" s="404"/>
      <c r="PLC166" s="404"/>
      <c r="PLD166" s="404"/>
      <c r="PLE166" s="404"/>
      <c r="PLF166" s="404"/>
      <c r="PLG166" s="404"/>
      <c r="PLH166" s="404"/>
      <c r="PLI166" s="404"/>
      <c r="PLJ166" s="404"/>
      <c r="PLK166" s="404"/>
      <c r="PLL166" s="404"/>
      <c r="PLM166" s="404"/>
      <c r="PLN166" s="404"/>
      <c r="PLO166" s="404"/>
      <c r="PLP166" s="404"/>
      <c r="PLQ166" s="404"/>
      <c r="PLR166" s="404"/>
      <c r="PLS166" s="404"/>
      <c r="PLT166" s="404"/>
      <c r="PLU166" s="404"/>
      <c r="PLV166" s="404"/>
      <c r="PLW166" s="404"/>
      <c r="PLX166" s="404"/>
      <c r="PLY166" s="404"/>
      <c r="PLZ166" s="404"/>
      <c r="PMA166" s="404"/>
      <c r="PMB166" s="404"/>
      <c r="PMC166" s="404"/>
      <c r="PMD166" s="404"/>
      <c r="PME166" s="404"/>
      <c r="PMF166" s="404"/>
      <c r="PMG166" s="404"/>
      <c r="PMH166" s="404"/>
      <c r="PMI166" s="404"/>
      <c r="PMJ166" s="404"/>
      <c r="PMK166" s="404"/>
      <c r="PML166" s="404"/>
      <c r="PMM166" s="404"/>
      <c r="PMN166" s="404"/>
      <c r="PMO166" s="404"/>
      <c r="PMP166" s="404"/>
      <c r="PMQ166" s="404"/>
      <c r="PMR166" s="404"/>
      <c r="PMS166" s="404"/>
      <c r="PMT166" s="404"/>
      <c r="PMU166" s="404"/>
      <c r="PMV166" s="404"/>
      <c r="PMW166" s="404"/>
      <c r="PMX166" s="404"/>
      <c r="PMY166" s="404"/>
      <c r="PMZ166" s="404"/>
      <c r="PNA166" s="404"/>
      <c r="PNB166" s="404"/>
      <c r="PNC166" s="404"/>
      <c r="PND166" s="404"/>
      <c r="PNE166" s="404"/>
      <c r="PNF166" s="404"/>
      <c r="PNG166" s="404"/>
      <c r="PNH166" s="404"/>
      <c r="PNI166" s="404"/>
      <c r="PNJ166" s="404"/>
      <c r="PNK166" s="404"/>
      <c r="PNL166" s="404"/>
      <c r="PNM166" s="404"/>
      <c r="PNN166" s="404"/>
      <c r="PNO166" s="404"/>
      <c r="PNP166" s="404"/>
      <c r="PNQ166" s="404"/>
      <c r="PNR166" s="404"/>
      <c r="PNS166" s="404"/>
      <c r="PNT166" s="404"/>
      <c r="PNU166" s="404"/>
      <c r="PNV166" s="404"/>
      <c r="PNW166" s="404"/>
      <c r="PNX166" s="404"/>
      <c r="PNY166" s="404"/>
      <c r="PNZ166" s="404"/>
      <c r="POA166" s="404"/>
      <c r="POB166" s="404"/>
      <c r="POC166" s="404"/>
      <c r="POD166" s="404"/>
      <c r="POE166" s="404"/>
      <c r="POF166" s="404"/>
      <c r="POG166" s="404"/>
      <c r="POH166" s="404"/>
      <c r="POI166" s="404"/>
      <c r="POJ166" s="404"/>
      <c r="POK166" s="404"/>
      <c r="POL166" s="404"/>
      <c r="POM166" s="404"/>
      <c r="PON166" s="404"/>
      <c r="POO166" s="404"/>
      <c r="POP166" s="404"/>
      <c r="POQ166" s="404"/>
      <c r="POR166" s="404"/>
      <c r="POS166" s="404"/>
      <c r="POT166" s="404"/>
      <c r="POU166" s="404"/>
      <c r="POV166" s="404"/>
      <c r="POW166" s="404"/>
      <c r="POX166" s="404"/>
      <c r="POY166" s="404"/>
      <c r="POZ166" s="404"/>
      <c r="PPA166" s="404"/>
      <c r="PPB166" s="404"/>
      <c r="PPC166" s="404"/>
      <c r="PPD166" s="404"/>
      <c r="PPE166" s="404"/>
      <c r="PPF166" s="404"/>
      <c r="PPG166" s="404"/>
      <c r="PPH166" s="404"/>
      <c r="PPI166" s="404"/>
      <c r="PPJ166" s="404"/>
      <c r="PPK166" s="404"/>
      <c r="PPL166" s="404"/>
      <c r="PPM166" s="404"/>
      <c r="PPN166" s="404"/>
      <c r="PPO166" s="404"/>
      <c r="PPP166" s="404"/>
      <c r="PPQ166" s="404"/>
      <c r="PPR166" s="404"/>
      <c r="PPS166" s="404"/>
      <c r="PPT166" s="404"/>
      <c r="PPU166" s="404"/>
      <c r="PPV166" s="404"/>
      <c r="PPW166" s="404"/>
      <c r="PPX166" s="404"/>
      <c r="PPY166" s="404"/>
      <c r="PPZ166" s="404"/>
      <c r="PQA166" s="404"/>
      <c r="PQB166" s="404"/>
      <c r="PQC166" s="404"/>
      <c r="PQD166" s="404"/>
      <c r="PQE166" s="404"/>
      <c r="PQF166" s="404"/>
      <c r="PQG166" s="404"/>
      <c r="PQH166" s="404"/>
      <c r="PQI166" s="404"/>
      <c r="PQJ166" s="404"/>
      <c r="PQK166" s="404"/>
      <c r="PQL166" s="404"/>
      <c r="PQM166" s="404"/>
      <c r="PQN166" s="404"/>
      <c r="PQO166" s="404"/>
      <c r="PQP166" s="404"/>
      <c r="PQQ166" s="404"/>
      <c r="PQR166" s="404"/>
      <c r="PQS166" s="404"/>
      <c r="PQT166" s="404"/>
      <c r="PQU166" s="404"/>
      <c r="PQV166" s="404"/>
      <c r="PQW166" s="404"/>
      <c r="PQX166" s="404"/>
      <c r="PQY166" s="404"/>
      <c r="PQZ166" s="404"/>
      <c r="PRA166" s="404"/>
      <c r="PRB166" s="404"/>
      <c r="PRC166" s="404"/>
      <c r="PRD166" s="404"/>
      <c r="PRE166" s="404"/>
      <c r="PRF166" s="404"/>
      <c r="PRG166" s="404"/>
      <c r="PRH166" s="404"/>
      <c r="PRI166" s="404"/>
      <c r="PRJ166" s="404"/>
      <c r="PRK166" s="404"/>
      <c r="PRL166" s="404"/>
      <c r="PRM166" s="404"/>
      <c r="PRN166" s="404"/>
      <c r="PRO166" s="404"/>
      <c r="PRP166" s="404"/>
      <c r="PRQ166" s="404"/>
      <c r="PRR166" s="404"/>
      <c r="PRS166" s="404"/>
      <c r="PRT166" s="404"/>
      <c r="PRU166" s="404"/>
      <c r="PRV166" s="404"/>
      <c r="PRW166" s="404"/>
      <c r="PRX166" s="404"/>
      <c r="PRY166" s="404"/>
      <c r="PRZ166" s="404"/>
      <c r="PSA166" s="404"/>
      <c r="PSB166" s="404"/>
      <c r="PSC166" s="404"/>
      <c r="PSD166" s="404"/>
      <c r="PSE166" s="404"/>
      <c r="PSF166" s="404"/>
      <c r="PSG166" s="404"/>
      <c r="PSH166" s="404"/>
      <c r="PSI166" s="404"/>
      <c r="PSJ166" s="404"/>
      <c r="PSK166" s="404"/>
      <c r="PSL166" s="404"/>
      <c r="PSM166" s="404"/>
      <c r="PSN166" s="404"/>
      <c r="PSO166" s="404"/>
      <c r="PSP166" s="404"/>
      <c r="PSQ166" s="404"/>
      <c r="PSR166" s="404"/>
      <c r="PSS166" s="404"/>
      <c r="PST166" s="404"/>
      <c r="PSU166" s="404"/>
      <c r="PSV166" s="404"/>
      <c r="PSW166" s="404"/>
      <c r="PSX166" s="404"/>
      <c r="PSY166" s="404"/>
      <c r="PSZ166" s="404"/>
      <c r="PTA166" s="404"/>
      <c r="PTB166" s="404"/>
      <c r="PTC166" s="404"/>
      <c r="PTD166" s="404"/>
      <c r="PTE166" s="404"/>
      <c r="PTF166" s="404"/>
      <c r="PTG166" s="404"/>
      <c r="PTH166" s="404"/>
      <c r="PTI166" s="404"/>
      <c r="PTJ166" s="404"/>
      <c r="PTK166" s="404"/>
      <c r="PTL166" s="404"/>
      <c r="PTM166" s="404"/>
      <c r="PTN166" s="404"/>
      <c r="PTO166" s="404"/>
      <c r="PTP166" s="404"/>
      <c r="PTQ166" s="404"/>
      <c r="PTR166" s="404"/>
      <c r="PTS166" s="404"/>
      <c r="PTT166" s="404"/>
      <c r="PTU166" s="404"/>
      <c r="PTV166" s="404"/>
      <c r="PTW166" s="404"/>
      <c r="PTX166" s="404"/>
      <c r="PTY166" s="404"/>
      <c r="PTZ166" s="404"/>
      <c r="PUA166" s="404"/>
      <c r="PUB166" s="404"/>
      <c r="PUC166" s="404"/>
      <c r="PUD166" s="404"/>
      <c r="PUE166" s="404"/>
      <c r="PUF166" s="404"/>
      <c r="PUG166" s="404"/>
      <c r="PUH166" s="404"/>
      <c r="PUI166" s="404"/>
      <c r="PUJ166" s="404"/>
      <c r="PUK166" s="404"/>
      <c r="PUL166" s="404"/>
      <c r="PUM166" s="404"/>
      <c r="PUN166" s="404"/>
      <c r="PUO166" s="404"/>
      <c r="PUP166" s="404"/>
      <c r="PUQ166" s="404"/>
      <c r="PUR166" s="404"/>
      <c r="PUS166" s="404"/>
      <c r="PUT166" s="404"/>
      <c r="PUU166" s="404"/>
      <c r="PUV166" s="404"/>
      <c r="PUW166" s="404"/>
      <c r="PUX166" s="404"/>
      <c r="PUY166" s="404"/>
      <c r="PUZ166" s="404"/>
      <c r="PVA166" s="404"/>
      <c r="PVB166" s="404"/>
      <c r="PVC166" s="404"/>
      <c r="PVD166" s="404"/>
      <c r="PVE166" s="404"/>
      <c r="PVF166" s="404"/>
      <c r="PVG166" s="404"/>
      <c r="PVH166" s="404"/>
      <c r="PVI166" s="404"/>
      <c r="PVJ166" s="404"/>
      <c r="PVK166" s="404"/>
      <c r="PVL166" s="404"/>
      <c r="PVM166" s="404"/>
      <c r="PVN166" s="404"/>
      <c r="PVO166" s="404"/>
      <c r="PVP166" s="404"/>
      <c r="PVQ166" s="404"/>
      <c r="PVR166" s="404"/>
      <c r="PVS166" s="404"/>
      <c r="PVT166" s="404"/>
      <c r="PVU166" s="404"/>
      <c r="PVV166" s="404"/>
      <c r="PVW166" s="404"/>
      <c r="PVX166" s="404"/>
      <c r="PVY166" s="404"/>
      <c r="PVZ166" s="404"/>
      <c r="PWA166" s="404"/>
      <c r="PWB166" s="404"/>
      <c r="PWC166" s="404"/>
      <c r="PWD166" s="404"/>
      <c r="PWE166" s="404"/>
      <c r="PWF166" s="404"/>
      <c r="PWG166" s="404"/>
      <c r="PWH166" s="404"/>
      <c r="PWI166" s="404"/>
      <c r="PWJ166" s="404"/>
      <c r="PWK166" s="404"/>
      <c r="PWL166" s="404"/>
      <c r="PWM166" s="404"/>
      <c r="PWN166" s="404"/>
      <c r="PWO166" s="404"/>
      <c r="PWP166" s="404"/>
      <c r="PWQ166" s="404"/>
      <c r="PWR166" s="404"/>
      <c r="PWS166" s="404"/>
      <c r="PWT166" s="404"/>
      <c r="PWU166" s="404"/>
      <c r="PWV166" s="404"/>
      <c r="PWW166" s="404"/>
      <c r="PWX166" s="404"/>
      <c r="PWY166" s="404"/>
      <c r="PWZ166" s="404"/>
      <c r="PXA166" s="404"/>
      <c r="PXB166" s="404"/>
      <c r="PXC166" s="404"/>
      <c r="PXD166" s="404"/>
      <c r="PXE166" s="404"/>
      <c r="PXF166" s="404"/>
      <c r="PXG166" s="404"/>
      <c r="PXH166" s="404"/>
      <c r="PXI166" s="404"/>
      <c r="PXJ166" s="404"/>
      <c r="PXK166" s="404"/>
      <c r="PXL166" s="404"/>
      <c r="PXM166" s="404"/>
      <c r="PXN166" s="404"/>
      <c r="PXO166" s="404"/>
      <c r="PXP166" s="404"/>
      <c r="PXQ166" s="404"/>
      <c r="PXR166" s="404"/>
      <c r="PXS166" s="404"/>
      <c r="PXT166" s="404"/>
      <c r="PXU166" s="404"/>
      <c r="PXV166" s="404"/>
      <c r="PXW166" s="404"/>
      <c r="PXX166" s="404"/>
      <c r="PXY166" s="404"/>
      <c r="PXZ166" s="404"/>
      <c r="PYA166" s="404"/>
      <c r="PYB166" s="404"/>
      <c r="PYC166" s="404"/>
      <c r="PYD166" s="404"/>
      <c r="PYE166" s="404"/>
      <c r="PYF166" s="404"/>
      <c r="PYG166" s="404"/>
      <c r="PYH166" s="404"/>
      <c r="PYI166" s="404"/>
      <c r="PYJ166" s="404"/>
      <c r="PYK166" s="404"/>
      <c r="PYL166" s="404"/>
      <c r="PYM166" s="404"/>
      <c r="PYN166" s="404"/>
      <c r="PYO166" s="404"/>
      <c r="PYP166" s="404"/>
      <c r="PYQ166" s="404"/>
      <c r="PYR166" s="404"/>
      <c r="PYS166" s="404"/>
      <c r="PYT166" s="404"/>
      <c r="PYU166" s="404"/>
      <c r="PYV166" s="404"/>
      <c r="PYW166" s="404"/>
      <c r="PYX166" s="404"/>
      <c r="PYY166" s="404"/>
      <c r="PYZ166" s="404"/>
      <c r="PZA166" s="404"/>
      <c r="PZB166" s="404"/>
      <c r="PZC166" s="404"/>
      <c r="PZD166" s="404"/>
      <c r="PZE166" s="404"/>
      <c r="PZF166" s="404"/>
      <c r="PZG166" s="404"/>
      <c r="PZH166" s="404"/>
      <c r="PZI166" s="404"/>
      <c r="PZJ166" s="404"/>
      <c r="PZK166" s="404"/>
      <c r="PZL166" s="404"/>
      <c r="PZM166" s="404"/>
      <c r="PZN166" s="404"/>
      <c r="PZO166" s="404"/>
      <c r="PZP166" s="404"/>
      <c r="PZQ166" s="404"/>
      <c r="PZR166" s="404"/>
      <c r="PZS166" s="404"/>
      <c r="PZT166" s="404"/>
      <c r="PZU166" s="404"/>
      <c r="PZV166" s="404"/>
      <c r="PZW166" s="404"/>
      <c r="PZX166" s="404"/>
      <c r="PZY166" s="404"/>
      <c r="PZZ166" s="404"/>
      <c r="QAA166" s="404"/>
      <c r="QAB166" s="404"/>
      <c r="QAC166" s="404"/>
      <c r="QAD166" s="404"/>
      <c r="QAE166" s="404"/>
      <c r="QAF166" s="404"/>
      <c r="QAG166" s="404"/>
      <c r="QAH166" s="404"/>
      <c r="QAI166" s="404"/>
      <c r="QAJ166" s="404"/>
      <c r="QAK166" s="404"/>
      <c r="QAL166" s="404"/>
      <c r="QAM166" s="404"/>
      <c r="QAN166" s="404"/>
      <c r="QAO166" s="404"/>
      <c r="QAP166" s="404"/>
      <c r="QAQ166" s="404"/>
      <c r="QAR166" s="404"/>
      <c r="QAS166" s="404"/>
      <c r="QAT166" s="404"/>
      <c r="QAU166" s="404"/>
      <c r="QAV166" s="404"/>
      <c r="QAW166" s="404"/>
      <c r="QAX166" s="404"/>
      <c r="QAY166" s="404"/>
      <c r="QAZ166" s="404"/>
      <c r="QBA166" s="404"/>
      <c r="QBB166" s="404"/>
      <c r="QBC166" s="404"/>
      <c r="QBD166" s="404"/>
      <c r="QBE166" s="404"/>
      <c r="QBF166" s="404"/>
      <c r="QBG166" s="404"/>
      <c r="QBH166" s="404"/>
      <c r="QBI166" s="404"/>
      <c r="QBJ166" s="404"/>
      <c r="QBK166" s="404"/>
      <c r="QBL166" s="404"/>
      <c r="QBM166" s="404"/>
      <c r="QBN166" s="404"/>
      <c r="QBO166" s="404"/>
      <c r="QBP166" s="404"/>
      <c r="QBQ166" s="404"/>
      <c r="QBR166" s="404"/>
      <c r="QBS166" s="404"/>
      <c r="QBT166" s="404"/>
      <c r="QBU166" s="404"/>
      <c r="QBV166" s="404"/>
      <c r="QBW166" s="404"/>
      <c r="QBX166" s="404"/>
      <c r="QBY166" s="404"/>
      <c r="QBZ166" s="404"/>
      <c r="QCA166" s="404"/>
      <c r="QCB166" s="404"/>
      <c r="QCC166" s="404"/>
      <c r="QCD166" s="404"/>
      <c r="QCE166" s="404"/>
      <c r="QCF166" s="404"/>
      <c r="QCG166" s="404"/>
      <c r="QCH166" s="404"/>
      <c r="QCI166" s="404"/>
      <c r="QCJ166" s="404"/>
      <c r="QCK166" s="404"/>
      <c r="QCL166" s="404"/>
      <c r="QCM166" s="404"/>
      <c r="QCN166" s="404"/>
      <c r="QCO166" s="404"/>
      <c r="QCP166" s="404"/>
      <c r="QCQ166" s="404"/>
      <c r="QCR166" s="404"/>
      <c r="QCS166" s="404"/>
      <c r="QCT166" s="404"/>
      <c r="QCU166" s="404"/>
      <c r="QCV166" s="404"/>
      <c r="QCW166" s="404"/>
      <c r="QCX166" s="404"/>
      <c r="QCY166" s="404"/>
      <c r="QCZ166" s="404"/>
      <c r="QDA166" s="404"/>
      <c r="QDB166" s="404"/>
      <c r="QDC166" s="404"/>
      <c r="QDD166" s="404"/>
      <c r="QDE166" s="404"/>
      <c r="QDF166" s="404"/>
      <c r="QDG166" s="404"/>
      <c r="QDH166" s="404"/>
      <c r="QDI166" s="404"/>
      <c r="QDJ166" s="404"/>
      <c r="QDK166" s="404"/>
      <c r="QDL166" s="404"/>
      <c r="QDM166" s="404"/>
      <c r="QDN166" s="404"/>
      <c r="QDO166" s="404"/>
      <c r="QDP166" s="404"/>
      <c r="QDQ166" s="404"/>
      <c r="QDR166" s="404"/>
      <c r="QDS166" s="404"/>
      <c r="QDT166" s="404"/>
      <c r="QDU166" s="404"/>
      <c r="QDV166" s="404"/>
      <c r="QDW166" s="404"/>
      <c r="QDX166" s="404"/>
      <c r="QDY166" s="404"/>
      <c r="QDZ166" s="404"/>
      <c r="QEA166" s="404"/>
      <c r="QEB166" s="404"/>
      <c r="QEC166" s="404"/>
      <c r="QED166" s="404"/>
      <c r="QEE166" s="404"/>
      <c r="QEF166" s="404"/>
      <c r="QEG166" s="404"/>
      <c r="QEH166" s="404"/>
      <c r="QEI166" s="404"/>
      <c r="QEJ166" s="404"/>
      <c r="QEK166" s="404"/>
      <c r="QEL166" s="404"/>
      <c r="QEM166" s="404"/>
      <c r="QEN166" s="404"/>
      <c r="QEO166" s="404"/>
      <c r="QEP166" s="404"/>
      <c r="QEQ166" s="404"/>
      <c r="QER166" s="404"/>
      <c r="QES166" s="404"/>
      <c r="QET166" s="404"/>
      <c r="QEU166" s="404"/>
      <c r="QEV166" s="404"/>
      <c r="QEW166" s="404"/>
      <c r="QEX166" s="404"/>
      <c r="QEY166" s="404"/>
      <c r="QEZ166" s="404"/>
      <c r="QFA166" s="404"/>
      <c r="QFB166" s="404"/>
      <c r="QFC166" s="404"/>
      <c r="QFD166" s="404"/>
      <c r="QFE166" s="404"/>
      <c r="QFF166" s="404"/>
      <c r="QFG166" s="404"/>
      <c r="QFH166" s="404"/>
      <c r="QFI166" s="404"/>
      <c r="QFJ166" s="404"/>
      <c r="QFK166" s="404"/>
      <c r="QFL166" s="404"/>
      <c r="QFM166" s="404"/>
      <c r="QFN166" s="404"/>
      <c r="QFO166" s="404"/>
      <c r="QFP166" s="404"/>
      <c r="QFQ166" s="404"/>
      <c r="QFR166" s="404"/>
      <c r="QFS166" s="404"/>
      <c r="QFT166" s="404"/>
      <c r="QFU166" s="404"/>
      <c r="QFV166" s="404"/>
      <c r="QFW166" s="404"/>
      <c r="QFX166" s="404"/>
      <c r="QFY166" s="404"/>
      <c r="QFZ166" s="404"/>
      <c r="QGA166" s="404"/>
      <c r="QGB166" s="404"/>
      <c r="QGC166" s="404"/>
      <c r="QGD166" s="404"/>
      <c r="QGE166" s="404"/>
      <c r="QGF166" s="404"/>
      <c r="QGG166" s="404"/>
      <c r="QGH166" s="404"/>
      <c r="QGI166" s="404"/>
      <c r="QGJ166" s="404"/>
      <c r="QGK166" s="404"/>
      <c r="QGL166" s="404"/>
      <c r="QGM166" s="404"/>
      <c r="QGN166" s="404"/>
      <c r="QGO166" s="404"/>
      <c r="QGP166" s="404"/>
      <c r="QGQ166" s="404"/>
      <c r="QGR166" s="404"/>
      <c r="QGS166" s="404"/>
      <c r="QGT166" s="404"/>
      <c r="QGU166" s="404"/>
      <c r="QGV166" s="404"/>
      <c r="QGW166" s="404"/>
      <c r="QGX166" s="404"/>
      <c r="QGY166" s="404"/>
      <c r="QGZ166" s="404"/>
      <c r="QHA166" s="404"/>
      <c r="QHB166" s="404"/>
      <c r="QHC166" s="404"/>
      <c r="QHD166" s="404"/>
      <c r="QHE166" s="404"/>
      <c r="QHF166" s="404"/>
      <c r="QHG166" s="404"/>
      <c r="QHH166" s="404"/>
      <c r="QHI166" s="404"/>
      <c r="QHJ166" s="404"/>
      <c r="QHK166" s="404"/>
      <c r="QHL166" s="404"/>
      <c r="QHM166" s="404"/>
      <c r="QHN166" s="404"/>
      <c r="QHO166" s="404"/>
      <c r="QHP166" s="404"/>
      <c r="QHQ166" s="404"/>
      <c r="QHR166" s="404"/>
      <c r="QHS166" s="404"/>
      <c r="QHT166" s="404"/>
      <c r="QHU166" s="404"/>
      <c r="QHV166" s="404"/>
      <c r="QHW166" s="404"/>
      <c r="QHX166" s="404"/>
      <c r="QHY166" s="404"/>
      <c r="QHZ166" s="404"/>
      <c r="QIA166" s="404"/>
      <c r="QIB166" s="404"/>
      <c r="QIC166" s="404"/>
      <c r="QID166" s="404"/>
      <c r="QIE166" s="404"/>
      <c r="QIF166" s="404"/>
      <c r="QIG166" s="404"/>
      <c r="QIH166" s="404"/>
      <c r="QII166" s="404"/>
      <c r="QIJ166" s="404"/>
      <c r="QIK166" s="404"/>
      <c r="QIL166" s="404"/>
      <c r="QIM166" s="404"/>
      <c r="QIN166" s="404"/>
      <c r="QIO166" s="404"/>
      <c r="QIP166" s="404"/>
      <c r="QIQ166" s="404"/>
      <c r="QIR166" s="404"/>
      <c r="QIS166" s="404"/>
      <c r="QIT166" s="404"/>
      <c r="QIU166" s="404"/>
      <c r="QIV166" s="404"/>
      <c r="QIW166" s="404"/>
      <c r="QIX166" s="404"/>
      <c r="QIY166" s="404"/>
      <c r="QIZ166" s="404"/>
      <c r="QJA166" s="404"/>
      <c r="QJB166" s="404"/>
      <c r="QJC166" s="404"/>
      <c r="QJD166" s="404"/>
      <c r="QJE166" s="404"/>
      <c r="QJF166" s="404"/>
      <c r="QJG166" s="404"/>
      <c r="QJH166" s="404"/>
      <c r="QJI166" s="404"/>
      <c r="QJJ166" s="404"/>
      <c r="QJK166" s="404"/>
      <c r="QJL166" s="404"/>
      <c r="QJM166" s="404"/>
      <c r="QJN166" s="404"/>
      <c r="QJO166" s="404"/>
      <c r="QJP166" s="404"/>
      <c r="QJQ166" s="404"/>
      <c r="QJR166" s="404"/>
      <c r="QJS166" s="404"/>
      <c r="QJT166" s="404"/>
      <c r="QJU166" s="404"/>
      <c r="QJV166" s="404"/>
      <c r="QJW166" s="404"/>
      <c r="QJX166" s="404"/>
      <c r="QJY166" s="404"/>
      <c r="QJZ166" s="404"/>
      <c r="QKA166" s="404"/>
      <c r="QKB166" s="404"/>
      <c r="QKC166" s="404"/>
      <c r="QKD166" s="404"/>
      <c r="QKE166" s="404"/>
      <c r="QKF166" s="404"/>
      <c r="QKG166" s="404"/>
      <c r="QKH166" s="404"/>
      <c r="QKI166" s="404"/>
      <c r="QKJ166" s="404"/>
      <c r="QKK166" s="404"/>
      <c r="QKL166" s="404"/>
      <c r="QKM166" s="404"/>
      <c r="QKN166" s="404"/>
      <c r="QKO166" s="404"/>
      <c r="QKP166" s="404"/>
      <c r="QKQ166" s="404"/>
      <c r="QKR166" s="404"/>
      <c r="QKS166" s="404"/>
      <c r="QKT166" s="404"/>
      <c r="QKU166" s="404"/>
      <c r="QKV166" s="404"/>
      <c r="QKW166" s="404"/>
      <c r="QKX166" s="404"/>
      <c r="QKY166" s="404"/>
      <c r="QKZ166" s="404"/>
      <c r="QLA166" s="404"/>
      <c r="QLB166" s="404"/>
      <c r="QLC166" s="404"/>
      <c r="QLD166" s="404"/>
      <c r="QLE166" s="404"/>
      <c r="QLF166" s="404"/>
      <c r="QLG166" s="404"/>
      <c r="QLH166" s="404"/>
      <c r="QLI166" s="404"/>
      <c r="QLJ166" s="404"/>
      <c r="QLK166" s="404"/>
      <c r="QLL166" s="404"/>
      <c r="QLM166" s="404"/>
      <c r="QLN166" s="404"/>
      <c r="QLO166" s="404"/>
      <c r="QLP166" s="404"/>
      <c r="QLQ166" s="404"/>
      <c r="QLR166" s="404"/>
      <c r="QLS166" s="404"/>
      <c r="QLT166" s="404"/>
      <c r="QLU166" s="404"/>
      <c r="QLV166" s="404"/>
      <c r="QLW166" s="404"/>
      <c r="QLX166" s="404"/>
      <c r="QLY166" s="404"/>
      <c r="QLZ166" s="404"/>
      <c r="QMA166" s="404"/>
      <c r="QMB166" s="404"/>
      <c r="QMC166" s="404"/>
      <c r="QMD166" s="404"/>
      <c r="QME166" s="404"/>
      <c r="QMF166" s="404"/>
      <c r="QMG166" s="404"/>
      <c r="QMH166" s="404"/>
      <c r="QMI166" s="404"/>
      <c r="QMJ166" s="404"/>
      <c r="QMK166" s="404"/>
      <c r="QML166" s="404"/>
      <c r="QMM166" s="404"/>
      <c r="QMN166" s="404"/>
      <c r="QMO166" s="404"/>
      <c r="QMP166" s="404"/>
      <c r="QMQ166" s="404"/>
      <c r="QMR166" s="404"/>
      <c r="QMS166" s="404"/>
      <c r="QMT166" s="404"/>
      <c r="QMU166" s="404"/>
      <c r="QMV166" s="404"/>
      <c r="QMW166" s="404"/>
      <c r="QMX166" s="404"/>
      <c r="QMY166" s="404"/>
      <c r="QMZ166" s="404"/>
      <c r="QNA166" s="404"/>
      <c r="QNB166" s="404"/>
      <c r="QNC166" s="404"/>
      <c r="QND166" s="404"/>
      <c r="QNE166" s="404"/>
      <c r="QNF166" s="404"/>
      <c r="QNG166" s="404"/>
      <c r="QNH166" s="404"/>
      <c r="QNI166" s="404"/>
      <c r="QNJ166" s="404"/>
      <c r="QNK166" s="404"/>
      <c r="QNL166" s="404"/>
      <c r="QNM166" s="404"/>
      <c r="QNN166" s="404"/>
      <c r="QNO166" s="404"/>
      <c r="QNP166" s="404"/>
      <c r="QNQ166" s="404"/>
      <c r="QNR166" s="404"/>
      <c r="QNS166" s="404"/>
      <c r="QNT166" s="404"/>
      <c r="QNU166" s="404"/>
      <c r="QNV166" s="404"/>
      <c r="QNW166" s="404"/>
      <c r="QNX166" s="404"/>
      <c r="QNY166" s="404"/>
      <c r="QNZ166" s="404"/>
      <c r="QOA166" s="404"/>
      <c r="QOB166" s="404"/>
      <c r="QOC166" s="404"/>
      <c r="QOD166" s="404"/>
      <c r="QOE166" s="404"/>
      <c r="QOF166" s="404"/>
      <c r="QOG166" s="404"/>
      <c r="QOH166" s="404"/>
      <c r="QOI166" s="404"/>
      <c r="QOJ166" s="404"/>
      <c r="QOK166" s="404"/>
      <c r="QOL166" s="404"/>
      <c r="QOM166" s="404"/>
      <c r="QON166" s="404"/>
      <c r="QOO166" s="404"/>
      <c r="QOP166" s="404"/>
      <c r="QOQ166" s="404"/>
      <c r="QOR166" s="404"/>
      <c r="QOS166" s="404"/>
      <c r="QOT166" s="404"/>
      <c r="QOU166" s="404"/>
      <c r="QOV166" s="404"/>
      <c r="QOW166" s="404"/>
      <c r="QOX166" s="404"/>
      <c r="QOY166" s="404"/>
      <c r="QOZ166" s="404"/>
      <c r="QPA166" s="404"/>
      <c r="QPB166" s="404"/>
      <c r="QPC166" s="404"/>
      <c r="QPD166" s="404"/>
      <c r="QPE166" s="404"/>
      <c r="QPF166" s="404"/>
      <c r="QPG166" s="404"/>
      <c r="QPH166" s="404"/>
      <c r="QPI166" s="404"/>
      <c r="QPJ166" s="404"/>
      <c r="QPK166" s="404"/>
      <c r="QPL166" s="404"/>
      <c r="QPM166" s="404"/>
      <c r="QPN166" s="404"/>
      <c r="QPO166" s="404"/>
      <c r="QPP166" s="404"/>
      <c r="QPQ166" s="404"/>
      <c r="QPR166" s="404"/>
      <c r="QPS166" s="404"/>
      <c r="QPT166" s="404"/>
      <c r="QPU166" s="404"/>
      <c r="QPV166" s="404"/>
      <c r="QPW166" s="404"/>
      <c r="QPX166" s="404"/>
      <c r="QPY166" s="404"/>
      <c r="QPZ166" s="404"/>
      <c r="QQA166" s="404"/>
      <c r="QQB166" s="404"/>
      <c r="QQC166" s="404"/>
      <c r="QQD166" s="404"/>
      <c r="QQE166" s="404"/>
      <c r="QQF166" s="404"/>
      <c r="QQG166" s="404"/>
      <c r="QQH166" s="404"/>
      <c r="QQI166" s="404"/>
      <c r="QQJ166" s="404"/>
      <c r="QQK166" s="404"/>
      <c r="QQL166" s="404"/>
      <c r="QQM166" s="404"/>
      <c r="QQN166" s="404"/>
      <c r="QQO166" s="404"/>
      <c r="QQP166" s="404"/>
      <c r="QQQ166" s="404"/>
      <c r="QQR166" s="404"/>
      <c r="QQS166" s="404"/>
      <c r="QQT166" s="404"/>
      <c r="QQU166" s="404"/>
      <c r="QQV166" s="404"/>
      <c r="QQW166" s="404"/>
      <c r="QQX166" s="404"/>
      <c r="QQY166" s="404"/>
      <c r="QQZ166" s="404"/>
      <c r="QRA166" s="404"/>
      <c r="QRB166" s="404"/>
      <c r="QRC166" s="404"/>
      <c r="QRD166" s="404"/>
      <c r="QRE166" s="404"/>
      <c r="QRF166" s="404"/>
      <c r="QRG166" s="404"/>
      <c r="QRH166" s="404"/>
      <c r="QRI166" s="404"/>
      <c r="QRJ166" s="404"/>
      <c r="QRK166" s="404"/>
      <c r="QRL166" s="404"/>
      <c r="QRM166" s="404"/>
      <c r="QRN166" s="404"/>
      <c r="QRO166" s="404"/>
      <c r="QRP166" s="404"/>
      <c r="QRQ166" s="404"/>
      <c r="QRR166" s="404"/>
      <c r="QRS166" s="404"/>
      <c r="QRT166" s="404"/>
      <c r="QRU166" s="404"/>
      <c r="QRV166" s="404"/>
      <c r="QRW166" s="404"/>
      <c r="QRX166" s="404"/>
      <c r="QRY166" s="404"/>
      <c r="QRZ166" s="404"/>
      <c r="QSA166" s="404"/>
      <c r="QSB166" s="404"/>
      <c r="QSC166" s="404"/>
      <c r="QSD166" s="404"/>
      <c r="QSE166" s="404"/>
      <c r="QSF166" s="404"/>
      <c r="QSG166" s="404"/>
      <c r="QSH166" s="404"/>
      <c r="QSI166" s="404"/>
      <c r="QSJ166" s="404"/>
      <c r="QSK166" s="404"/>
      <c r="QSL166" s="404"/>
      <c r="QSM166" s="404"/>
      <c r="QSN166" s="404"/>
      <c r="QSO166" s="404"/>
      <c r="QSP166" s="404"/>
      <c r="QSQ166" s="404"/>
      <c r="QSR166" s="404"/>
      <c r="QSS166" s="404"/>
      <c r="QST166" s="404"/>
      <c r="QSU166" s="404"/>
      <c r="QSV166" s="404"/>
      <c r="QSW166" s="404"/>
      <c r="QSX166" s="404"/>
      <c r="QSY166" s="404"/>
      <c r="QSZ166" s="404"/>
      <c r="QTA166" s="404"/>
      <c r="QTB166" s="404"/>
      <c r="QTC166" s="404"/>
      <c r="QTD166" s="404"/>
      <c r="QTE166" s="404"/>
      <c r="QTF166" s="404"/>
      <c r="QTG166" s="404"/>
      <c r="QTH166" s="404"/>
      <c r="QTI166" s="404"/>
      <c r="QTJ166" s="404"/>
      <c r="QTK166" s="404"/>
      <c r="QTL166" s="404"/>
      <c r="QTM166" s="404"/>
      <c r="QTN166" s="404"/>
      <c r="QTO166" s="404"/>
      <c r="QTP166" s="404"/>
      <c r="QTQ166" s="404"/>
      <c r="QTR166" s="404"/>
      <c r="QTS166" s="404"/>
      <c r="QTT166" s="404"/>
      <c r="QTU166" s="404"/>
      <c r="QTV166" s="404"/>
      <c r="QTW166" s="404"/>
      <c r="QTX166" s="404"/>
      <c r="QTY166" s="404"/>
      <c r="QTZ166" s="404"/>
      <c r="QUA166" s="404"/>
      <c r="QUB166" s="404"/>
      <c r="QUC166" s="404"/>
      <c r="QUD166" s="404"/>
      <c r="QUE166" s="404"/>
      <c r="QUF166" s="404"/>
      <c r="QUG166" s="404"/>
      <c r="QUH166" s="404"/>
      <c r="QUI166" s="404"/>
      <c r="QUJ166" s="404"/>
      <c r="QUK166" s="404"/>
      <c r="QUL166" s="404"/>
      <c r="QUM166" s="404"/>
      <c r="QUN166" s="404"/>
      <c r="QUO166" s="404"/>
      <c r="QUP166" s="404"/>
      <c r="QUQ166" s="404"/>
      <c r="QUR166" s="404"/>
      <c r="QUS166" s="404"/>
      <c r="QUT166" s="404"/>
      <c r="QUU166" s="404"/>
      <c r="QUV166" s="404"/>
      <c r="QUW166" s="404"/>
      <c r="QUX166" s="404"/>
      <c r="QUY166" s="404"/>
      <c r="QUZ166" s="404"/>
      <c r="QVA166" s="404"/>
      <c r="QVB166" s="404"/>
      <c r="QVC166" s="404"/>
      <c r="QVD166" s="404"/>
      <c r="QVE166" s="404"/>
      <c r="QVF166" s="404"/>
      <c r="QVG166" s="404"/>
      <c r="QVH166" s="404"/>
      <c r="QVI166" s="404"/>
      <c r="QVJ166" s="404"/>
      <c r="QVK166" s="404"/>
      <c r="QVL166" s="404"/>
      <c r="QVM166" s="404"/>
      <c r="QVN166" s="404"/>
      <c r="QVO166" s="404"/>
      <c r="QVP166" s="404"/>
      <c r="QVQ166" s="404"/>
      <c r="QVR166" s="404"/>
      <c r="QVS166" s="404"/>
      <c r="QVT166" s="404"/>
      <c r="QVU166" s="404"/>
      <c r="QVV166" s="404"/>
      <c r="QVW166" s="404"/>
      <c r="QVX166" s="404"/>
      <c r="QVY166" s="404"/>
      <c r="QVZ166" s="404"/>
      <c r="QWA166" s="404"/>
      <c r="QWB166" s="404"/>
      <c r="QWC166" s="404"/>
      <c r="QWD166" s="404"/>
      <c r="QWE166" s="404"/>
      <c r="QWF166" s="404"/>
      <c r="QWG166" s="404"/>
      <c r="QWH166" s="404"/>
      <c r="QWI166" s="404"/>
      <c r="QWJ166" s="404"/>
      <c r="QWK166" s="404"/>
      <c r="QWL166" s="404"/>
      <c r="QWM166" s="404"/>
      <c r="QWN166" s="404"/>
      <c r="QWO166" s="404"/>
      <c r="QWP166" s="404"/>
      <c r="QWQ166" s="404"/>
      <c r="QWR166" s="404"/>
      <c r="QWS166" s="404"/>
      <c r="QWT166" s="404"/>
      <c r="QWU166" s="404"/>
      <c r="QWV166" s="404"/>
      <c r="QWW166" s="404"/>
      <c r="QWX166" s="404"/>
      <c r="QWY166" s="404"/>
      <c r="QWZ166" s="404"/>
      <c r="QXA166" s="404"/>
      <c r="QXB166" s="404"/>
      <c r="QXC166" s="404"/>
      <c r="QXD166" s="404"/>
      <c r="QXE166" s="404"/>
      <c r="QXF166" s="404"/>
      <c r="QXG166" s="404"/>
      <c r="QXH166" s="404"/>
      <c r="QXI166" s="404"/>
      <c r="QXJ166" s="404"/>
      <c r="QXK166" s="404"/>
      <c r="QXL166" s="404"/>
      <c r="QXM166" s="404"/>
      <c r="QXN166" s="404"/>
      <c r="QXO166" s="404"/>
      <c r="QXP166" s="404"/>
      <c r="QXQ166" s="404"/>
      <c r="QXR166" s="404"/>
      <c r="QXS166" s="404"/>
      <c r="QXT166" s="404"/>
      <c r="QXU166" s="404"/>
      <c r="QXV166" s="404"/>
      <c r="QXW166" s="404"/>
      <c r="QXX166" s="404"/>
      <c r="QXY166" s="404"/>
      <c r="QXZ166" s="404"/>
      <c r="QYA166" s="404"/>
      <c r="QYB166" s="404"/>
      <c r="QYC166" s="404"/>
      <c r="QYD166" s="404"/>
      <c r="QYE166" s="404"/>
      <c r="QYF166" s="404"/>
      <c r="QYG166" s="404"/>
      <c r="QYH166" s="404"/>
      <c r="QYI166" s="404"/>
      <c r="QYJ166" s="404"/>
      <c r="QYK166" s="404"/>
      <c r="QYL166" s="404"/>
      <c r="QYM166" s="404"/>
      <c r="QYN166" s="404"/>
      <c r="QYO166" s="404"/>
      <c r="QYP166" s="404"/>
      <c r="QYQ166" s="404"/>
      <c r="QYR166" s="404"/>
      <c r="QYS166" s="404"/>
      <c r="QYT166" s="404"/>
      <c r="QYU166" s="404"/>
      <c r="QYV166" s="404"/>
      <c r="QYW166" s="404"/>
      <c r="QYX166" s="404"/>
      <c r="QYY166" s="404"/>
      <c r="QYZ166" s="404"/>
      <c r="QZA166" s="404"/>
      <c r="QZB166" s="404"/>
      <c r="QZC166" s="404"/>
      <c r="QZD166" s="404"/>
      <c r="QZE166" s="404"/>
      <c r="QZF166" s="404"/>
      <c r="QZG166" s="404"/>
      <c r="QZH166" s="404"/>
      <c r="QZI166" s="404"/>
      <c r="QZJ166" s="404"/>
      <c r="QZK166" s="404"/>
      <c r="QZL166" s="404"/>
      <c r="QZM166" s="404"/>
      <c r="QZN166" s="404"/>
      <c r="QZO166" s="404"/>
      <c r="QZP166" s="404"/>
      <c r="QZQ166" s="404"/>
      <c r="QZR166" s="404"/>
      <c r="QZS166" s="404"/>
      <c r="QZT166" s="404"/>
      <c r="QZU166" s="404"/>
      <c r="QZV166" s="404"/>
      <c r="QZW166" s="404"/>
      <c r="QZX166" s="404"/>
      <c r="QZY166" s="404"/>
      <c r="QZZ166" s="404"/>
      <c r="RAA166" s="404"/>
      <c r="RAB166" s="404"/>
      <c r="RAC166" s="404"/>
      <c r="RAD166" s="404"/>
      <c r="RAE166" s="404"/>
      <c r="RAF166" s="404"/>
      <c r="RAG166" s="404"/>
      <c r="RAH166" s="404"/>
      <c r="RAI166" s="404"/>
      <c r="RAJ166" s="404"/>
      <c r="RAK166" s="404"/>
      <c r="RAL166" s="404"/>
      <c r="RAM166" s="404"/>
      <c r="RAN166" s="404"/>
      <c r="RAO166" s="404"/>
      <c r="RAP166" s="404"/>
      <c r="RAQ166" s="404"/>
      <c r="RAR166" s="404"/>
      <c r="RAS166" s="404"/>
      <c r="RAT166" s="404"/>
      <c r="RAU166" s="404"/>
      <c r="RAV166" s="404"/>
      <c r="RAW166" s="404"/>
      <c r="RAX166" s="404"/>
      <c r="RAY166" s="404"/>
      <c r="RAZ166" s="404"/>
      <c r="RBA166" s="404"/>
      <c r="RBB166" s="404"/>
      <c r="RBC166" s="404"/>
      <c r="RBD166" s="404"/>
      <c r="RBE166" s="404"/>
      <c r="RBF166" s="404"/>
      <c r="RBG166" s="404"/>
      <c r="RBH166" s="404"/>
      <c r="RBI166" s="404"/>
      <c r="RBJ166" s="404"/>
      <c r="RBK166" s="404"/>
      <c r="RBL166" s="404"/>
      <c r="RBM166" s="404"/>
      <c r="RBN166" s="404"/>
      <c r="RBO166" s="404"/>
      <c r="RBP166" s="404"/>
      <c r="RBQ166" s="404"/>
      <c r="RBR166" s="404"/>
      <c r="RBS166" s="404"/>
      <c r="RBT166" s="404"/>
      <c r="RBU166" s="404"/>
      <c r="RBV166" s="404"/>
      <c r="RBW166" s="404"/>
      <c r="RBX166" s="404"/>
      <c r="RBY166" s="404"/>
      <c r="RBZ166" s="404"/>
      <c r="RCA166" s="404"/>
      <c r="RCB166" s="404"/>
      <c r="RCC166" s="404"/>
      <c r="RCD166" s="404"/>
      <c r="RCE166" s="404"/>
      <c r="RCF166" s="404"/>
      <c r="RCG166" s="404"/>
      <c r="RCH166" s="404"/>
      <c r="RCI166" s="404"/>
      <c r="RCJ166" s="404"/>
      <c r="RCK166" s="404"/>
      <c r="RCL166" s="404"/>
      <c r="RCM166" s="404"/>
      <c r="RCN166" s="404"/>
      <c r="RCO166" s="404"/>
      <c r="RCP166" s="404"/>
      <c r="RCQ166" s="404"/>
      <c r="RCR166" s="404"/>
      <c r="RCS166" s="404"/>
      <c r="RCT166" s="404"/>
      <c r="RCU166" s="404"/>
      <c r="RCV166" s="404"/>
      <c r="RCW166" s="404"/>
      <c r="RCX166" s="404"/>
      <c r="RCY166" s="404"/>
      <c r="RCZ166" s="404"/>
      <c r="RDA166" s="404"/>
      <c r="RDB166" s="404"/>
      <c r="RDC166" s="404"/>
      <c r="RDD166" s="404"/>
      <c r="RDE166" s="404"/>
      <c r="RDF166" s="404"/>
      <c r="RDG166" s="404"/>
      <c r="RDH166" s="404"/>
      <c r="RDI166" s="404"/>
      <c r="RDJ166" s="404"/>
      <c r="RDK166" s="404"/>
      <c r="RDL166" s="404"/>
      <c r="RDM166" s="404"/>
      <c r="RDN166" s="404"/>
      <c r="RDO166" s="404"/>
      <c r="RDP166" s="404"/>
      <c r="RDQ166" s="404"/>
      <c r="RDR166" s="404"/>
      <c r="RDS166" s="404"/>
      <c r="RDT166" s="404"/>
      <c r="RDU166" s="404"/>
      <c r="RDV166" s="404"/>
      <c r="RDW166" s="404"/>
      <c r="RDX166" s="404"/>
      <c r="RDY166" s="404"/>
      <c r="RDZ166" s="404"/>
      <c r="REA166" s="404"/>
      <c r="REB166" s="404"/>
      <c r="REC166" s="404"/>
      <c r="RED166" s="404"/>
      <c r="REE166" s="404"/>
      <c r="REF166" s="404"/>
      <c r="REG166" s="404"/>
      <c r="REH166" s="404"/>
      <c r="REI166" s="404"/>
      <c r="REJ166" s="404"/>
      <c r="REK166" s="404"/>
      <c r="REL166" s="404"/>
      <c r="REM166" s="404"/>
      <c r="REN166" s="404"/>
      <c r="REO166" s="404"/>
      <c r="REP166" s="404"/>
      <c r="REQ166" s="404"/>
      <c r="RER166" s="404"/>
      <c r="RES166" s="404"/>
      <c r="RET166" s="404"/>
      <c r="REU166" s="404"/>
      <c r="REV166" s="404"/>
      <c r="REW166" s="404"/>
      <c r="REX166" s="404"/>
      <c r="REY166" s="404"/>
      <c r="REZ166" s="404"/>
      <c r="RFA166" s="404"/>
      <c r="RFB166" s="404"/>
      <c r="RFC166" s="404"/>
      <c r="RFD166" s="404"/>
      <c r="RFE166" s="404"/>
      <c r="RFF166" s="404"/>
      <c r="RFG166" s="404"/>
      <c r="RFH166" s="404"/>
      <c r="RFI166" s="404"/>
      <c r="RFJ166" s="404"/>
      <c r="RFK166" s="404"/>
      <c r="RFL166" s="404"/>
      <c r="RFM166" s="404"/>
      <c r="RFN166" s="404"/>
      <c r="RFO166" s="404"/>
      <c r="RFP166" s="404"/>
      <c r="RFQ166" s="404"/>
      <c r="RFR166" s="404"/>
      <c r="RFS166" s="404"/>
      <c r="RFT166" s="404"/>
      <c r="RFU166" s="404"/>
      <c r="RFV166" s="404"/>
      <c r="RFW166" s="404"/>
      <c r="RFX166" s="404"/>
      <c r="RFY166" s="404"/>
      <c r="RFZ166" s="404"/>
      <c r="RGA166" s="404"/>
      <c r="RGB166" s="404"/>
      <c r="RGC166" s="404"/>
      <c r="RGD166" s="404"/>
      <c r="RGE166" s="404"/>
      <c r="RGF166" s="404"/>
      <c r="RGG166" s="404"/>
      <c r="RGH166" s="404"/>
      <c r="RGI166" s="404"/>
      <c r="RGJ166" s="404"/>
      <c r="RGK166" s="404"/>
      <c r="RGL166" s="404"/>
      <c r="RGM166" s="404"/>
      <c r="RGN166" s="404"/>
      <c r="RGO166" s="404"/>
      <c r="RGP166" s="404"/>
      <c r="RGQ166" s="404"/>
      <c r="RGR166" s="404"/>
      <c r="RGS166" s="404"/>
      <c r="RGT166" s="404"/>
      <c r="RGU166" s="404"/>
      <c r="RGV166" s="404"/>
      <c r="RGW166" s="404"/>
      <c r="RGX166" s="404"/>
      <c r="RGY166" s="404"/>
      <c r="RGZ166" s="404"/>
      <c r="RHA166" s="404"/>
      <c r="RHB166" s="404"/>
      <c r="RHC166" s="404"/>
      <c r="RHD166" s="404"/>
      <c r="RHE166" s="404"/>
      <c r="RHF166" s="404"/>
      <c r="RHG166" s="404"/>
      <c r="RHH166" s="404"/>
      <c r="RHI166" s="404"/>
      <c r="RHJ166" s="404"/>
      <c r="RHK166" s="404"/>
      <c r="RHL166" s="404"/>
      <c r="RHM166" s="404"/>
      <c r="RHN166" s="404"/>
      <c r="RHO166" s="404"/>
      <c r="RHP166" s="404"/>
      <c r="RHQ166" s="404"/>
      <c r="RHR166" s="404"/>
      <c r="RHS166" s="404"/>
      <c r="RHT166" s="404"/>
      <c r="RHU166" s="404"/>
      <c r="RHV166" s="404"/>
      <c r="RHW166" s="404"/>
      <c r="RHX166" s="404"/>
      <c r="RHY166" s="404"/>
      <c r="RHZ166" s="404"/>
      <c r="RIA166" s="404"/>
      <c r="RIB166" s="404"/>
      <c r="RIC166" s="404"/>
      <c r="RID166" s="404"/>
      <c r="RIE166" s="404"/>
      <c r="RIF166" s="404"/>
      <c r="RIG166" s="404"/>
      <c r="RIH166" s="404"/>
      <c r="RII166" s="404"/>
      <c r="RIJ166" s="404"/>
      <c r="RIK166" s="404"/>
      <c r="RIL166" s="404"/>
      <c r="RIM166" s="404"/>
      <c r="RIN166" s="404"/>
      <c r="RIO166" s="404"/>
      <c r="RIP166" s="404"/>
      <c r="RIQ166" s="404"/>
      <c r="RIR166" s="404"/>
      <c r="RIS166" s="404"/>
      <c r="RIT166" s="404"/>
      <c r="RIU166" s="404"/>
      <c r="RIV166" s="404"/>
      <c r="RIW166" s="404"/>
      <c r="RIX166" s="404"/>
      <c r="RIY166" s="404"/>
      <c r="RIZ166" s="404"/>
      <c r="RJA166" s="404"/>
      <c r="RJB166" s="404"/>
      <c r="RJC166" s="404"/>
      <c r="RJD166" s="404"/>
      <c r="RJE166" s="404"/>
      <c r="RJF166" s="404"/>
      <c r="RJG166" s="404"/>
      <c r="RJH166" s="404"/>
      <c r="RJI166" s="404"/>
      <c r="RJJ166" s="404"/>
      <c r="RJK166" s="404"/>
      <c r="RJL166" s="404"/>
      <c r="RJM166" s="404"/>
      <c r="RJN166" s="404"/>
      <c r="RJO166" s="404"/>
      <c r="RJP166" s="404"/>
      <c r="RJQ166" s="404"/>
      <c r="RJR166" s="404"/>
      <c r="RJS166" s="404"/>
      <c r="RJT166" s="404"/>
      <c r="RJU166" s="404"/>
      <c r="RJV166" s="404"/>
      <c r="RJW166" s="404"/>
      <c r="RJX166" s="404"/>
      <c r="RJY166" s="404"/>
      <c r="RJZ166" s="404"/>
      <c r="RKA166" s="404"/>
      <c r="RKB166" s="404"/>
      <c r="RKC166" s="404"/>
      <c r="RKD166" s="404"/>
      <c r="RKE166" s="404"/>
      <c r="RKF166" s="404"/>
      <c r="RKG166" s="404"/>
      <c r="RKH166" s="404"/>
      <c r="RKI166" s="404"/>
      <c r="RKJ166" s="404"/>
      <c r="RKK166" s="404"/>
      <c r="RKL166" s="404"/>
      <c r="RKM166" s="404"/>
      <c r="RKN166" s="404"/>
      <c r="RKO166" s="404"/>
      <c r="RKP166" s="404"/>
      <c r="RKQ166" s="404"/>
      <c r="RKR166" s="404"/>
      <c r="RKS166" s="404"/>
      <c r="RKT166" s="404"/>
      <c r="RKU166" s="404"/>
      <c r="RKV166" s="404"/>
      <c r="RKW166" s="404"/>
      <c r="RKX166" s="404"/>
      <c r="RKY166" s="404"/>
      <c r="RKZ166" s="404"/>
      <c r="RLA166" s="404"/>
      <c r="RLB166" s="404"/>
      <c r="RLC166" s="404"/>
      <c r="RLD166" s="404"/>
      <c r="RLE166" s="404"/>
      <c r="RLF166" s="404"/>
      <c r="RLG166" s="404"/>
      <c r="RLH166" s="404"/>
      <c r="RLI166" s="404"/>
      <c r="RLJ166" s="404"/>
      <c r="RLK166" s="404"/>
      <c r="RLL166" s="404"/>
      <c r="RLM166" s="404"/>
      <c r="RLN166" s="404"/>
      <c r="RLO166" s="404"/>
      <c r="RLP166" s="404"/>
      <c r="RLQ166" s="404"/>
      <c r="RLR166" s="404"/>
      <c r="RLS166" s="404"/>
      <c r="RLT166" s="404"/>
      <c r="RLU166" s="404"/>
      <c r="RLV166" s="404"/>
      <c r="RLW166" s="404"/>
      <c r="RLX166" s="404"/>
      <c r="RLY166" s="404"/>
      <c r="RLZ166" s="404"/>
      <c r="RMA166" s="404"/>
      <c r="RMB166" s="404"/>
      <c r="RMC166" s="404"/>
      <c r="RMD166" s="404"/>
      <c r="RME166" s="404"/>
      <c r="RMF166" s="404"/>
      <c r="RMG166" s="404"/>
      <c r="RMH166" s="404"/>
      <c r="RMI166" s="404"/>
      <c r="RMJ166" s="404"/>
      <c r="RMK166" s="404"/>
      <c r="RML166" s="404"/>
      <c r="RMM166" s="404"/>
      <c r="RMN166" s="404"/>
      <c r="RMO166" s="404"/>
      <c r="RMP166" s="404"/>
      <c r="RMQ166" s="404"/>
      <c r="RMR166" s="404"/>
      <c r="RMS166" s="404"/>
      <c r="RMT166" s="404"/>
      <c r="RMU166" s="404"/>
      <c r="RMV166" s="404"/>
      <c r="RMW166" s="404"/>
      <c r="RMX166" s="404"/>
      <c r="RMY166" s="404"/>
      <c r="RMZ166" s="404"/>
      <c r="RNA166" s="404"/>
      <c r="RNB166" s="404"/>
      <c r="RNC166" s="404"/>
      <c r="RND166" s="404"/>
      <c r="RNE166" s="404"/>
      <c r="RNF166" s="404"/>
      <c r="RNG166" s="404"/>
      <c r="RNH166" s="404"/>
      <c r="RNI166" s="404"/>
      <c r="RNJ166" s="404"/>
      <c r="RNK166" s="404"/>
      <c r="RNL166" s="404"/>
      <c r="RNM166" s="404"/>
      <c r="RNN166" s="404"/>
      <c r="RNO166" s="404"/>
      <c r="RNP166" s="404"/>
      <c r="RNQ166" s="404"/>
      <c r="RNR166" s="404"/>
      <c r="RNS166" s="404"/>
      <c r="RNT166" s="404"/>
      <c r="RNU166" s="404"/>
      <c r="RNV166" s="404"/>
      <c r="RNW166" s="404"/>
      <c r="RNX166" s="404"/>
      <c r="RNY166" s="404"/>
      <c r="RNZ166" s="404"/>
      <c r="ROA166" s="404"/>
      <c r="ROB166" s="404"/>
      <c r="ROC166" s="404"/>
      <c r="ROD166" s="404"/>
      <c r="ROE166" s="404"/>
      <c r="ROF166" s="404"/>
      <c r="ROG166" s="404"/>
      <c r="ROH166" s="404"/>
      <c r="ROI166" s="404"/>
      <c r="ROJ166" s="404"/>
      <c r="ROK166" s="404"/>
      <c r="ROL166" s="404"/>
      <c r="ROM166" s="404"/>
      <c r="RON166" s="404"/>
      <c r="ROO166" s="404"/>
      <c r="ROP166" s="404"/>
      <c r="ROQ166" s="404"/>
      <c r="ROR166" s="404"/>
      <c r="ROS166" s="404"/>
      <c r="ROT166" s="404"/>
      <c r="ROU166" s="404"/>
      <c r="ROV166" s="404"/>
      <c r="ROW166" s="404"/>
      <c r="ROX166" s="404"/>
      <c r="ROY166" s="404"/>
      <c r="ROZ166" s="404"/>
      <c r="RPA166" s="404"/>
      <c r="RPB166" s="404"/>
      <c r="RPC166" s="404"/>
      <c r="RPD166" s="404"/>
      <c r="RPE166" s="404"/>
      <c r="RPF166" s="404"/>
      <c r="RPG166" s="404"/>
      <c r="RPH166" s="404"/>
      <c r="RPI166" s="404"/>
      <c r="RPJ166" s="404"/>
      <c r="RPK166" s="404"/>
      <c r="RPL166" s="404"/>
      <c r="RPM166" s="404"/>
      <c r="RPN166" s="404"/>
      <c r="RPO166" s="404"/>
      <c r="RPP166" s="404"/>
      <c r="RPQ166" s="404"/>
      <c r="RPR166" s="404"/>
      <c r="RPS166" s="404"/>
      <c r="RPT166" s="404"/>
      <c r="RPU166" s="404"/>
      <c r="RPV166" s="404"/>
      <c r="RPW166" s="404"/>
      <c r="RPX166" s="404"/>
      <c r="RPY166" s="404"/>
      <c r="RPZ166" s="404"/>
      <c r="RQA166" s="404"/>
      <c r="RQB166" s="404"/>
      <c r="RQC166" s="404"/>
      <c r="RQD166" s="404"/>
      <c r="RQE166" s="404"/>
      <c r="RQF166" s="404"/>
      <c r="RQG166" s="404"/>
      <c r="RQH166" s="404"/>
      <c r="RQI166" s="404"/>
      <c r="RQJ166" s="404"/>
      <c r="RQK166" s="404"/>
      <c r="RQL166" s="404"/>
      <c r="RQM166" s="404"/>
      <c r="RQN166" s="404"/>
      <c r="RQO166" s="404"/>
      <c r="RQP166" s="404"/>
      <c r="RQQ166" s="404"/>
      <c r="RQR166" s="404"/>
      <c r="RQS166" s="404"/>
      <c r="RQT166" s="404"/>
      <c r="RQU166" s="404"/>
      <c r="RQV166" s="404"/>
      <c r="RQW166" s="404"/>
      <c r="RQX166" s="404"/>
      <c r="RQY166" s="404"/>
      <c r="RQZ166" s="404"/>
      <c r="RRA166" s="404"/>
      <c r="RRB166" s="404"/>
      <c r="RRC166" s="404"/>
      <c r="RRD166" s="404"/>
      <c r="RRE166" s="404"/>
      <c r="RRF166" s="404"/>
      <c r="RRG166" s="404"/>
      <c r="RRH166" s="404"/>
      <c r="RRI166" s="404"/>
      <c r="RRJ166" s="404"/>
      <c r="RRK166" s="404"/>
      <c r="RRL166" s="404"/>
      <c r="RRM166" s="404"/>
      <c r="RRN166" s="404"/>
      <c r="RRO166" s="404"/>
      <c r="RRP166" s="404"/>
      <c r="RRQ166" s="404"/>
      <c r="RRR166" s="404"/>
      <c r="RRS166" s="404"/>
      <c r="RRT166" s="404"/>
      <c r="RRU166" s="404"/>
      <c r="RRV166" s="404"/>
      <c r="RRW166" s="404"/>
      <c r="RRX166" s="404"/>
      <c r="RRY166" s="404"/>
      <c r="RRZ166" s="404"/>
      <c r="RSA166" s="404"/>
      <c r="RSB166" s="404"/>
      <c r="RSC166" s="404"/>
      <c r="RSD166" s="404"/>
      <c r="RSE166" s="404"/>
      <c r="RSF166" s="404"/>
      <c r="RSG166" s="404"/>
      <c r="RSH166" s="404"/>
      <c r="RSI166" s="404"/>
      <c r="RSJ166" s="404"/>
      <c r="RSK166" s="404"/>
      <c r="RSL166" s="404"/>
      <c r="RSM166" s="404"/>
      <c r="RSN166" s="404"/>
      <c r="RSO166" s="404"/>
      <c r="RSP166" s="404"/>
      <c r="RSQ166" s="404"/>
      <c r="RSR166" s="404"/>
      <c r="RSS166" s="404"/>
      <c r="RST166" s="404"/>
      <c r="RSU166" s="404"/>
      <c r="RSV166" s="404"/>
      <c r="RSW166" s="404"/>
      <c r="RSX166" s="404"/>
      <c r="RSY166" s="404"/>
      <c r="RSZ166" s="404"/>
      <c r="RTA166" s="404"/>
      <c r="RTB166" s="404"/>
      <c r="RTC166" s="404"/>
      <c r="RTD166" s="404"/>
      <c r="RTE166" s="404"/>
      <c r="RTF166" s="404"/>
      <c r="RTG166" s="404"/>
      <c r="RTH166" s="404"/>
      <c r="RTI166" s="404"/>
      <c r="RTJ166" s="404"/>
      <c r="RTK166" s="404"/>
      <c r="RTL166" s="404"/>
      <c r="RTM166" s="404"/>
      <c r="RTN166" s="404"/>
      <c r="RTO166" s="404"/>
      <c r="RTP166" s="404"/>
      <c r="RTQ166" s="404"/>
      <c r="RTR166" s="404"/>
      <c r="RTS166" s="404"/>
      <c r="RTT166" s="404"/>
      <c r="RTU166" s="404"/>
      <c r="RTV166" s="404"/>
      <c r="RTW166" s="404"/>
      <c r="RTX166" s="404"/>
      <c r="RTY166" s="404"/>
      <c r="RTZ166" s="404"/>
      <c r="RUA166" s="404"/>
      <c r="RUB166" s="404"/>
      <c r="RUC166" s="404"/>
      <c r="RUD166" s="404"/>
      <c r="RUE166" s="404"/>
      <c r="RUF166" s="404"/>
      <c r="RUG166" s="404"/>
      <c r="RUH166" s="404"/>
      <c r="RUI166" s="404"/>
      <c r="RUJ166" s="404"/>
      <c r="RUK166" s="404"/>
      <c r="RUL166" s="404"/>
      <c r="RUM166" s="404"/>
      <c r="RUN166" s="404"/>
      <c r="RUO166" s="404"/>
      <c r="RUP166" s="404"/>
      <c r="RUQ166" s="404"/>
      <c r="RUR166" s="404"/>
      <c r="RUS166" s="404"/>
      <c r="RUT166" s="404"/>
      <c r="RUU166" s="404"/>
      <c r="RUV166" s="404"/>
      <c r="RUW166" s="404"/>
      <c r="RUX166" s="404"/>
      <c r="RUY166" s="404"/>
      <c r="RUZ166" s="404"/>
      <c r="RVA166" s="404"/>
      <c r="RVB166" s="404"/>
      <c r="RVC166" s="404"/>
      <c r="RVD166" s="404"/>
      <c r="RVE166" s="404"/>
      <c r="RVF166" s="404"/>
      <c r="RVG166" s="404"/>
      <c r="RVH166" s="404"/>
      <c r="RVI166" s="404"/>
      <c r="RVJ166" s="404"/>
      <c r="RVK166" s="404"/>
      <c r="RVL166" s="404"/>
      <c r="RVM166" s="404"/>
      <c r="RVN166" s="404"/>
      <c r="RVO166" s="404"/>
      <c r="RVP166" s="404"/>
      <c r="RVQ166" s="404"/>
      <c r="RVR166" s="404"/>
      <c r="RVS166" s="404"/>
      <c r="RVT166" s="404"/>
      <c r="RVU166" s="404"/>
      <c r="RVV166" s="404"/>
      <c r="RVW166" s="404"/>
      <c r="RVX166" s="404"/>
      <c r="RVY166" s="404"/>
      <c r="RVZ166" s="404"/>
      <c r="RWA166" s="404"/>
      <c r="RWB166" s="404"/>
      <c r="RWC166" s="404"/>
      <c r="RWD166" s="404"/>
      <c r="RWE166" s="404"/>
      <c r="RWF166" s="404"/>
      <c r="RWG166" s="404"/>
      <c r="RWH166" s="404"/>
      <c r="RWI166" s="404"/>
      <c r="RWJ166" s="404"/>
      <c r="RWK166" s="404"/>
      <c r="RWL166" s="404"/>
      <c r="RWM166" s="404"/>
      <c r="RWN166" s="404"/>
      <c r="RWO166" s="404"/>
      <c r="RWP166" s="404"/>
      <c r="RWQ166" s="404"/>
      <c r="RWR166" s="404"/>
      <c r="RWS166" s="404"/>
      <c r="RWT166" s="404"/>
      <c r="RWU166" s="404"/>
      <c r="RWV166" s="404"/>
      <c r="RWW166" s="404"/>
      <c r="RWX166" s="404"/>
      <c r="RWY166" s="404"/>
      <c r="RWZ166" s="404"/>
      <c r="RXA166" s="404"/>
      <c r="RXB166" s="404"/>
      <c r="RXC166" s="404"/>
      <c r="RXD166" s="404"/>
      <c r="RXE166" s="404"/>
      <c r="RXF166" s="404"/>
      <c r="RXG166" s="404"/>
      <c r="RXH166" s="404"/>
      <c r="RXI166" s="404"/>
      <c r="RXJ166" s="404"/>
      <c r="RXK166" s="404"/>
      <c r="RXL166" s="404"/>
      <c r="RXM166" s="404"/>
      <c r="RXN166" s="404"/>
      <c r="RXO166" s="404"/>
      <c r="RXP166" s="404"/>
      <c r="RXQ166" s="404"/>
      <c r="RXR166" s="404"/>
      <c r="RXS166" s="404"/>
      <c r="RXT166" s="404"/>
      <c r="RXU166" s="404"/>
      <c r="RXV166" s="404"/>
      <c r="RXW166" s="404"/>
      <c r="RXX166" s="404"/>
      <c r="RXY166" s="404"/>
      <c r="RXZ166" s="404"/>
      <c r="RYA166" s="404"/>
      <c r="RYB166" s="404"/>
      <c r="RYC166" s="404"/>
      <c r="RYD166" s="404"/>
      <c r="RYE166" s="404"/>
      <c r="RYF166" s="404"/>
      <c r="RYG166" s="404"/>
      <c r="RYH166" s="404"/>
      <c r="RYI166" s="404"/>
      <c r="RYJ166" s="404"/>
      <c r="RYK166" s="404"/>
      <c r="RYL166" s="404"/>
      <c r="RYM166" s="404"/>
      <c r="RYN166" s="404"/>
      <c r="RYO166" s="404"/>
      <c r="RYP166" s="404"/>
      <c r="RYQ166" s="404"/>
      <c r="RYR166" s="404"/>
      <c r="RYS166" s="404"/>
      <c r="RYT166" s="404"/>
      <c r="RYU166" s="404"/>
      <c r="RYV166" s="404"/>
      <c r="RYW166" s="404"/>
      <c r="RYX166" s="404"/>
      <c r="RYY166" s="404"/>
      <c r="RYZ166" s="404"/>
      <c r="RZA166" s="404"/>
      <c r="RZB166" s="404"/>
      <c r="RZC166" s="404"/>
      <c r="RZD166" s="404"/>
      <c r="RZE166" s="404"/>
      <c r="RZF166" s="404"/>
      <c r="RZG166" s="404"/>
      <c r="RZH166" s="404"/>
      <c r="RZI166" s="404"/>
      <c r="RZJ166" s="404"/>
      <c r="RZK166" s="404"/>
      <c r="RZL166" s="404"/>
      <c r="RZM166" s="404"/>
      <c r="RZN166" s="404"/>
      <c r="RZO166" s="404"/>
      <c r="RZP166" s="404"/>
      <c r="RZQ166" s="404"/>
      <c r="RZR166" s="404"/>
      <c r="RZS166" s="404"/>
      <c r="RZT166" s="404"/>
      <c r="RZU166" s="404"/>
      <c r="RZV166" s="404"/>
      <c r="RZW166" s="404"/>
      <c r="RZX166" s="404"/>
      <c r="RZY166" s="404"/>
      <c r="RZZ166" s="404"/>
      <c r="SAA166" s="404"/>
      <c r="SAB166" s="404"/>
      <c r="SAC166" s="404"/>
      <c r="SAD166" s="404"/>
      <c r="SAE166" s="404"/>
      <c r="SAF166" s="404"/>
      <c r="SAG166" s="404"/>
      <c r="SAH166" s="404"/>
      <c r="SAI166" s="404"/>
      <c r="SAJ166" s="404"/>
      <c r="SAK166" s="404"/>
      <c r="SAL166" s="404"/>
      <c r="SAM166" s="404"/>
      <c r="SAN166" s="404"/>
      <c r="SAO166" s="404"/>
      <c r="SAP166" s="404"/>
      <c r="SAQ166" s="404"/>
      <c r="SAR166" s="404"/>
      <c r="SAS166" s="404"/>
      <c r="SAT166" s="404"/>
      <c r="SAU166" s="404"/>
      <c r="SAV166" s="404"/>
      <c r="SAW166" s="404"/>
      <c r="SAX166" s="404"/>
      <c r="SAY166" s="404"/>
      <c r="SAZ166" s="404"/>
      <c r="SBA166" s="404"/>
      <c r="SBB166" s="404"/>
      <c r="SBC166" s="404"/>
      <c r="SBD166" s="404"/>
      <c r="SBE166" s="404"/>
      <c r="SBF166" s="404"/>
      <c r="SBG166" s="404"/>
      <c r="SBH166" s="404"/>
      <c r="SBI166" s="404"/>
      <c r="SBJ166" s="404"/>
      <c r="SBK166" s="404"/>
      <c r="SBL166" s="404"/>
      <c r="SBM166" s="404"/>
      <c r="SBN166" s="404"/>
      <c r="SBO166" s="404"/>
      <c r="SBP166" s="404"/>
      <c r="SBQ166" s="404"/>
      <c r="SBR166" s="404"/>
      <c r="SBS166" s="404"/>
      <c r="SBT166" s="404"/>
      <c r="SBU166" s="404"/>
      <c r="SBV166" s="404"/>
      <c r="SBW166" s="404"/>
      <c r="SBX166" s="404"/>
      <c r="SBY166" s="404"/>
      <c r="SBZ166" s="404"/>
      <c r="SCA166" s="404"/>
      <c r="SCB166" s="404"/>
      <c r="SCC166" s="404"/>
      <c r="SCD166" s="404"/>
      <c r="SCE166" s="404"/>
      <c r="SCF166" s="404"/>
      <c r="SCG166" s="404"/>
      <c r="SCH166" s="404"/>
      <c r="SCI166" s="404"/>
      <c r="SCJ166" s="404"/>
      <c r="SCK166" s="404"/>
      <c r="SCL166" s="404"/>
      <c r="SCM166" s="404"/>
      <c r="SCN166" s="404"/>
      <c r="SCO166" s="404"/>
      <c r="SCP166" s="404"/>
      <c r="SCQ166" s="404"/>
      <c r="SCR166" s="404"/>
      <c r="SCS166" s="404"/>
      <c r="SCT166" s="404"/>
      <c r="SCU166" s="404"/>
      <c r="SCV166" s="404"/>
      <c r="SCW166" s="404"/>
      <c r="SCX166" s="404"/>
      <c r="SCY166" s="404"/>
      <c r="SCZ166" s="404"/>
      <c r="SDA166" s="404"/>
      <c r="SDB166" s="404"/>
      <c r="SDC166" s="404"/>
      <c r="SDD166" s="404"/>
      <c r="SDE166" s="404"/>
      <c r="SDF166" s="404"/>
      <c r="SDG166" s="404"/>
      <c r="SDH166" s="404"/>
      <c r="SDI166" s="404"/>
      <c r="SDJ166" s="404"/>
      <c r="SDK166" s="404"/>
      <c r="SDL166" s="404"/>
      <c r="SDM166" s="404"/>
      <c r="SDN166" s="404"/>
      <c r="SDO166" s="404"/>
      <c r="SDP166" s="404"/>
      <c r="SDQ166" s="404"/>
      <c r="SDR166" s="404"/>
      <c r="SDS166" s="404"/>
      <c r="SDT166" s="404"/>
      <c r="SDU166" s="404"/>
      <c r="SDV166" s="404"/>
      <c r="SDW166" s="404"/>
      <c r="SDX166" s="404"/>
      <c r="SDY166" s="404"/>
      <c r="SDZ166" s="404"/>
      <c r="SEA166" s="404"/>
      <c r="SEB166" s="404"/>
      <c r="SEC166" s="404"/>
      <c r="SED166" s="404"/>
      <c r="SEE166" s="404"/>
      <c r="SEF166" s="404"/>
      <c r="SEG166" s="404"/>
      <c r="SEH166" s="404"/>
      <c r="SEI166" s="404"/>
      <c r="SEJ166" s="404"/>
      <c r="SEK166" s="404"/>
      <c r="SEL166" s="404"/>
      <c r="SEM166" s="404"/>
      <c r="SEN166" s="404"/>
      <c r="SEO166" s="404"/>
      <c r="SEP166" s="404"/>
      <c r="SEQ166" s="404"/>
      <c r="SER166" s="404"/>
      <c r="SES166" s="404"/>
      <c r="SET166" s="404"/>
      <c r="SEU166" s="404"/>
      <c r="SEV166" s="404"/>
      <c r="SEW166" s="404"/>
      <c r="SEX166" s="404"/>
      <c r="SEY166" s="404"/>
      <c r="SEZ166" s="404"/>
      <c r="SFA166" s="404"/>
      <c r="SFB166" s="404"/>
      <c r="SFC166" s="404"/>
      <c r="SFD166" s="404"/>
      <c r="SFE166" s="404"/>
      <c r="SFF166" s="404"/>
      <c r="SFG166" s="404"/>
      <c r="SFH166" s="404"/>
      <c r="SFI166" s="404"/>
      <c r="SFJ166" s="404"/>
      <c r="SFK166" s="404"/>
      <c r="SFL166" s="404"/>
      <c r="SFM166" s="404"/>
      <c r="SFN166" s="404"/>
      <c r="SFO166" s="404"/>
      <c r="SFP166" s="404"/>
      <c r="SFQ166" s="404"/>
      <c r="SFR166" s="404"/>
      <c r="SFS166" s="404"/>
      <c r="SFT166" s="404"/>
      <c r="SFU166" s="404"/>
      <c r="SFV166" s="404"/>
      <c r="SFW166" s="404"/>
      <c r="SFX166" s="404"/>
      <c r="SFY166" s="404"/>
      <c r="SFZ166" s="404"/>
      <c r="SGA166" s="404"/>
      <c r="SGB166" s="404"/>
      <c r="SGC166" s="404"/>
      <c r="SGD166" s="404"/>
      <c r="SGE166" s="404"/>
      <c r="SGF166" s="404"/>
      <c r="SGG166" s="404"/>
      <c r="SGH166" s="404"/>
      <c r="SGI166" s="404"/>
      <c r="SGJ166" s="404"/>
      <c r="SGK166" s="404"/>
      <c r="SGL166" s="404"/>
      <c r="SGM166" s="404"/>
      <c r="SGN166" s="404"/>
      <c r="SGO166" s="404"/>
      <c r="SGP166" s="404"/>
      <c r="SGQ166" s="404"/>
      <c r="SGR166" s="404"/>
      <c r="SGS166" s="404"/>
      <c r="SGT166" s="404"/>
      <c r="SGU166" s="404"/>
      <c r="SGV166" s="404"/>
      <c r="SGW166" s="404"/>
      <c r="SGX166" s="404"/>
      <c r="SGY166" s="404"/>
      <c r="SGZ166" s="404"/>
      <c r="SHA166" s="404"/>
      <c r="SHB166" s="404"/>
      <c r="SHC166" s="404"/>
      <c r="SHD166" s="404"/>
      <c r="SHE166" s="404"/>
      <c r="SHF166" s="404"/>
      <c r="SHG166" s="404"/>
      <c r="SHH166" s="404"/>
      <c r="SHI166" s="404"/>
      <c r="SHJ166" s="404"/>
      <c r="SHK166" s="404"/>
      <c r="SHL166" s="404"/>
      <c r="SHM166" s="404"/>
      <c r="SHN166" s="404"/>
      <c r="SHO166" s="404"/>
      <c r="SHP166" s="404"/>
      <c r="SHQ166" s="404"/>
      <c r="SHR166" s="404"/>
      <c r="SHS166" s="404"/>
      <c r="SHT166" s="404"/>
      <c r="SHU166" s="404"/>
      <c r="SHV166" s="404"/>
      <c r="SHW166" s="404"/>
      <c r="SHX166" s="404"/>
      <c r="SHY166" s="404"/>
      <c r="SHZ166" s="404"/>
      <c r="SIA166" s="404"/>
      <c r="SIB166" s="404"/>
      <c r="SIC166" s="404"/>
      <c r="SID166" s="404"/>
      <c r="SIE166" s="404"/>
      <c r="SIF166" s="404"/>
      <c r="SIG166" s="404"/>
      <c r="SIH166" s="404"/>
      <c r="SII166" s="404"/>
      <c r="SIJ166" s="404"/>
      <c r="SIK166" s="404"/>
      <c r="SIL166" s="404"/>
      <c r="SIM166" s="404"/>
      <c r="SIN166" s="404"/>
      <c r="SIO166" s="404"/>
      <c r="SIP166" s="404"/>
      <c r="SIQ166" s="404"/>
      <c r="SIR166" s="404"/>
      <c r="SIS166" s="404"/>
      <c r="SIT166" s="404"/>
      <c r="SIU166" s="404"/>
      <c r="SIV166" s="404"/>
      <c r="SIW166" s="404"/>
      <c r="SIX166" s="404"/>
      <c r="SIY166" s="404"/>
      <c r="SIZ166" s="404"/>
      <c r="SJA166" s="404"/>
      <c r="SJB166" s="404"/>
      <c r="SJC166" s="404"/>
      <c r="SJD166" s="404"/>
      <c r="SJE166" s="404"/>
      <c r="SJF166" s="404"/>
      <c r="SJG166" s="404"/>
      <c r="SJH166" s="404"/>
      <c r="SJI166" s="404"/>
      <c r="SJJ166" s="404"/>
      <c r="SJK166" s="404"/>
      <c r="SJL166" s="404"/>
      <c r="SJM166" s="404"/>
      <c r="SJN166" s="404"/>
      <c r="SJO166" s="404"/>
      <c r="SJP166" s="404"/>
      <c r="SJQ166" s="404"/>
      <c r="SJR166" s="404"/>
      <c r="SJS166" s="404"/>
      <c r="SJT166" s="404"/>
      <c r="SJU166" s="404"/>
      <c r="SJV166" s="404"/>
      <c r="SJW166" s="404"/>
      <c r="SJX166" s="404"/>
      <c r="SJY166" s="404"/>
      <c r="SJZ166" s="404"/>
      <c r="SKA166" s="404"/>
      <c r="SKB166" s="404"/>
      <c r="SKC166" s="404"/>
      <c r="SKD166" s="404"/>
      <c r="SKE166" s="404"/>
      <c r="SKF166" s="404"/>
      <c r="SKG166" s="404"/>
      <c r="SKH166" s="404"/>
      <c r="SKI166" s="404"/>
      <c r="SKJ166" s="404"/>
      <c r="SKK166" s="404"/>
      <c r="SKL166" s="404"/>
      <c r="SKM166" s="404"/>
      <c r="SKN166" s="404"/>
      <c r="SKO166" s="404"/>
      <c r="SKP166" s="404"/>
      <c r="SKQ166" s="404"/>
      <c r="SKR166" s="404"/>
      <c r="SKS166" s="404"/>
      <c r="SKT166" s="404"/>
      <c r="SKU166" s="404"/>
      <c r="SKV166" s="404"/>
      <c r="SKW166" s="404"/>
      <c r="SKX166" s="404"/>
      <c r="SKY166" s="404"/>
      <c r="SKZ166" s="404"/>
      <c r="SLA166" s="404"/>
      <c r="SLB166" s="404"/>
      <c r="SLC166" s="404"/>
      <c r="SLD166" s="404"/>
      <c r="SLE166" s="404"/>
      <c r="SLF166" s="404"/>
      <c r="SLG166" s="404"/>
      <c r="SLH166" s="404"/>
      <c r="SLI166" s="404"/>
      <c r="SLJ166" s="404"/>
      <c r="SLK166" s="404"/>
      <c r="SLL166" s="404"/>
      <c r="SLM166" s="404"/>
      <c r="SLN166" s="404"/>
      <c r="SLO166" s="404"/>
      <c r="SLP166" s="404"/>
      <c r="SLQ166" s="404"/>
      <c r="SLR166" s="404"/>
      <c r="SLS166" s="404"/>
      <c r="SLT166" s="404"/>
      <c r="SLU166" s="404"/>
      <c r="SLV166" s="404"/>
      <c r="SLW166" s="404"/>
      <c r="SLX166" s="404"/>
      <c r="SLY166" s="404"/>
      <c r="SLZ166" s="404"/>
      <c r="SMA166" s="404"/>
      <c r="SMB166" s="404"/>
      <c r="SMC166" s="404"/>
      <c r="SMD166" s="404"/>
      <c r="SME166" s="404"/>
      <c r="SMF166" s="404"/>
      <c r="SMG166" s="404"/>
      <c r="SMH166" s="404"/>
      <c r="SMI166" s="404"/>
      <c r="SMJ166" s="404"/>
      <c r="SMK166" s="404"/>
      <c r="SML166" s="404"/>
      <c r="SMM166" s="404"/>
      <c r="SMN166" s="404"/>
      <c r="SMO166" s="404"/>
      <c r="SMP166" s="404"/>
      <c r="SMQ166" s="404"/>
      <c r="SMR166" s="404"/>
      <c r="SMS166" s="404"/>
      <c r="SMT166" s="404"/>
      <c r="SMU166" s="404"/>
      <c r="SMV166" s="404"/>
      <c r="SMW166" s="404"/>
      <c r="SMX166" s="404"/>
      <c r="SMY166" s="404"/>
      <c r="SMZ166" s="404"/>
      <c r="SNA166" s="404"/>
      <c r="SNB166" s="404"/>
      <c r="SNC166" s="404"/>
      <c r="SND166" s="404"/>
      <c r="SNE166" s="404"/>
      <c r="SNF166" s="404"/>
      <c r="SNG166" s="404"/>
      <c r="SNH166" s="404"/>
      <c r="SNI166" s="404"/>
      <c r="SNJ166" s="404"/>
      <c r="SNK166" s="404"/>
      <c r="SNL166" s="404"/>
      <c r="SNM166" s="404"/>
      <c r="SNN166" s="404"/>
      <c r="SNO166" s="404"/>
      <c r="SNP166" s="404"/>
      <c r="SNQ166" s="404"/>
      <c r="SNR166" s="404"/>
      <c r="SNS166" s="404"/>
      <c r="SNT166" s="404"/>
      <c r="SNU166" s="404"/>
      <c r="SNV166" s="404"/>
      <c r="SNW166" s="404"/>
      <c r="SNX166" s="404"/>
      <c r="SNY166" s="404"/>
      <c r="SNZ166" s="404"/>
      <c r="SOA166" s="404"/>
      <c r="SOB166" s="404"/>
      <c r="SOC166" s="404"/>
      <c r="SOD166" s="404"/>
      <c r="SOE166" s="404"/>
      <c r="SOF166" s="404"/>
      <c r="SOG166" s="404"/>
      <c r="SOH166" s="404"/>
      <c r="SOI166" s="404"/>
      <c r="SOJ166" s="404"/>
      <c r="SOK166" s="404"/>
      <c r="SOL166" s="404"/>
      <c r="SOM166" s="404"/>
      <c r="SON166" s="404"/>
      <c r="SOO166" s="404"/>
      <c r="SOP166" s="404"/>
      <c r="SOQ166" s="404"/>
      <c r="SOR166" s="404"/>
      <c r="SOS166" s="404"/>
      <c r="SOT166" s="404"/>
      <c r="SOU166" s="404"/>
      <c r="SOV166" s="404"/>
      <c r="SOW166" s="404"/>
      <c r="SOX166" s="404"/>
      <c r="SOY166" s="404"/>
      <c r="SOZ166" s="404"/>
      <c r="SPA166" s="404"/>
      <c r="SPB166" s="404"/>
      <c r="SPC166" s="404"/>
      <c r="SPD166" s="404"/>
      <c r="SPE166" s="404"/>
      <c r="SPF166" s="404"/>
      <c r="SPG166" s="404"/>
      <c r="SPH166" s="404"/>
      <c r="SPI166" s="404"/>
      <c r="SPJ166" s="404"/>
      <c r="SPK166" s="404"/>
      <c r="SPL166" s="404"/>
      <c r="SPM166" s="404"/>
      <c r="SPN166" s="404"/>
      <c r="SPO166" s="404"/>
      <c r="SPP166" s="404"/>
      <c r="SPQ166" s="404"/>
      <c r="SPR166" s="404"/>
      <c r="SPS166" s="404"/>
      <c r="SPT166" s="404"/>
      <c r="SPU166" s="404"/>
      <c r="SPV166" s="404"/>
      <c r="SPW166" s="404"/>
      <c r="SPX166" s="404"/>
      <c r="SPY166" s="404"/>
      <c r="SPZ166" s="404"/>
      <c r="SQA166" s="404"/>
      <c r="SQB166" s="404"/>
      <c r="SQC166" s="404"/>
      <c r="SQD166" s="404"/>
      <c r="SQE166" s="404"/>
      <c r="SQF166" s="404"/>
      <c r="SQG166" s="404"/>
      <c r="SQH166" s="404"/>
      <c r="SQI166" s="404"/>
      <c r="SQJ166" s="404"/>
      <c r="SQK166" s="404"/>
      <c r="SQL166" s="404"/>
      <c r="SQM166" s="404"/>
      <c r="SQN166" s="404"/>
      <c r="SQO166" s="404"/>
      <c r="SQP166" s="404"/>
      <c r="SQQ166" s="404"/>
      <c r="SQR166" s="404"/>
      <c r="SQS166" s="404"/>
      <c r="SQT166" s="404"/>
      <c r="SQU166" s="404"/>
      <c r="SQV166" s="404"/>
      <c r="SQW166" s="404"/>
      <c r="SQX166" s="404"/>
      <c r="SQY166" s="404"/>
      <c r="SQZ166" s="404"/>
      <c r="SRA166" s="404"/>
      <c r="SRB166" s="404"/>
      <c r="SRC166" s="404"/>
      <c r="SRD166" s="404"/>
      <c r="SRE166" s="404"/>
      <c r="SRF166" s="404"/>
      <c r="SRG166" s="404"/>
      <c r="SRH166" s="404"/>
      <c r="SRI166" s="404"/>
      <c r="SRJ166" s="404"/>
      <c r="SRK166" s="404"/>
      <c r="SRL166" s="404"/>
      <c r="SRM166" s="404"/>
      <c r="SRN166" s="404"/>
      <c r="SRO166" s="404"/>
      <c r="SRP166" s="404"/>
      <c r="SRQ166" s="404"/>
      <c r="SRR166" s="404"/>
      <c r="SRS166" s="404"/>
      <c r="SRT166" s="404"/>
      <c r="SRU166" s="404"/>
      <c r="SRV166" s="404"/>
      <c r="SRW166" s="404"/>
      <c r="SRX166" s="404"/>
      <c r="SRY166" s="404"/>
      <c r="SRZ166" s="404"/>
      <c r="SSA166" s="404"/>
      <c r="SSB166" s="404"/>
      <c r="SSC166" s="404"/>
      <c r="SSD166" s="404"/>
      <c r="SSE166" s="404"/>
      <c r="SSF166" s="404"/>
      <c r="SSG166" s="404"/>
      <c r="SSH166" s="404"/>
      <c r="SSI166" s="404"/>
      <c r="SSJ166" s="404"/>
      <c r="SSK166" s="404"/>
      <c r="SSL166" s="404"/>
      <c r="SSM166" s="404"/>
      <c r="SSN166" s="404"/>
      <c r="SSO166" s="404"/>
      <c r="SSP166" s="404"/>
      <c r="SSQ166" s="404"/>
      <c r="SSR166" s="404"/>
      <c r="SSS166" s="404"/>
      <c r="SST166" s="404"/>
      <c r="SSU166" s="404"/>
      <c r="SSV166" s="404"/>
      <c r="SSW166" s="404"/>
      <c r="SSX166" s="404"/>
      <c r="SSY166" s="404"/>
      <c r="SSZ166" s="404"/>
      <c r="STA166" s="404"/>
      <c r="STB166" s="404"/>
      <c r="STC166" s="404"/>
      <c r="STD166" s="404"/>
      <c r="STE166" s="404"/>
      <c r="STF166" s="404"/>
      <c r="STG166" s="404"/>
      <c r="STH166" s="404"/>
      <c r="STI166" s="404"/>
      <c r="STJ166" s="404"/>
      <c r="STK166" s="404"/>
      <c r="STL166" s="404"/>
      <c r="STM166" s="404"/>
      <c r="STN166" s="404"/>
      <c r="STO166" s="404"/>
      <c r="STP166" s="404"/>
      <c r="STQ166" s="404"/>
      <c r="STR166" s="404"/>
      <c r="STS166" s="404"/>
      <c r="STT166" s="404"/>
      <c r="STU166" s="404"/>
      <c r="STV166" s="404"/>
      <c r="STW166" s="404"/>
      <c r="STX166" s="404"/>
      <c r="STY166" s="404"/>
      <c r="STZ166" s="404"/>
      <c r="SUA166" s="404"/>
      <c r="SUB166" s="404"/>
      <c r="SUC166" s="404"/>
      <c r="SUD166" s="404"/>
      <c r="SUE166" s="404"/>
      <c r="SUF166" s="404"/>
      <c r="SUG166" s="404"/>
      <c r="SUH166" s="404"/>
      <c r="SUI166" s="404"/>
      <c r="SUJ166" s="404"/>
      <c r="SUK166" s="404"/>
      <c r="SUL166" s="404"/>
      <c r="SUM166" s="404"/>
      <c r="SUN166" s="404"/>
      <c r="SUO166" s="404"/>
      <c r="SUP166" s="404"/>
      <c r="SUQ166" s="404"/>
      <c r="SUR166" s="404"/>
      <c r="SUS166" s="404"/>
      <c r="SUT166" s="404"/>
      <c r="SUU166" s="404"/>
      <c r="SUV166" s="404"/>
      <c r="SUW166" s="404"/>
      <c r="SUX166" s="404"/>
      <c r="SUY166" s="404"/>
      <c r="SUZ166" s="404"/>
      <c r="SVA166" s="404"/>
      <c r="SVB166" s="404"/>
      <c r="SVC166" s="404"/>
      <c r="SVD166" s="404"/>
      <c r="SVE166" s="404"/>
      <c r="SVF166" s="404"/>
      <c r="SVG166" s="404"/>
      <c r="SVH166" s="404"/>
      <c r="SVI166" s="404"/>
      <c r="SVJ166" s="404"/>
      <c r="SVK166" s="404"/>
      <c r="SVL166" s="404"/>
      <c r="SVM166" s="404"/>
      <c r="SVN166" s="404"/>
      <c r="SVO166" s="404"/>
      <c r="SVP166" s="404"/>
      <c r="SVQ166" s="404"/>
      <c r="SVR166" s="404"/>
      <c r="SVS166" s="404"/>
      <c r="SVT166" s="404"/>
      <c r="SVU166" s="404"/>
      <c r="SVV166" s="404"/>
      <c r="SVW166" s="404"/>
      <c r="SVX166" s="404"/>
      <c r="SVY166" s="404"/>
      <c r="SVZ166" s="404"/>
      <c r="SWA166" s="404"/>
      <c r="SWB166" s="404"/>
      <c r="SWC166" s="404"/>
      <c r="SWD166" s="404"/>
      <c r="SWE166" s="404"/>
      <c r="SWF166" s="404"/>
      <c r="SWG166" s="404"/>
      <c r="SWH166" s="404"/>
      <c r="SWI166" s="404"/>
      <c r="SWJ166" s="404"/>
      <c r="SWK166" s="404"/>
      <c r="SWL166" s="404"/>
      <c r="SWM166" s="404"/>
      <c r="SWN166" s="404"/>
      <c r="SWO166" s="404"/>
      <c r="SWP166" s="404"/>
      <c r="SWQ166" s="404"/>
      <c r="SWR166" s="404"/>
      <c r="SWS166" s="404"/>
      <c r="SWT166" s="404"/>
      <c r="SWU166" s="404"/>
      <c r="SWV166" s="404"/>
      <c r="SWW166" s="404"/>
      <c r="SWX166" s="404"/>
      <c r="SWY166" s="404"/>
      <c r="SWZ166" s="404"/>
      <c r="SXA166" s="404"/>
      <c r="SXB166" s="404"/>
      <c r="SXC166" s="404"/>
      <c r="SXD166" s="404"/>
      <c r="SXE166" s="404"/>
      <c r="SXF166" s="404"/>
      <c r="SXG166" s="404"/>
      <c r="SXH166" s="404"/>
      <c r="SXI166" s="404"/>
      <c r="SXJ166" s="404"/>
      <c r="SXK166" s="404"/>
      <c r="SXL166" s="404"/>
      <c r="SXM166" s="404"/>
      <c r="SXN166" s="404"/>
      <c r="SXO166" s="404"/>
      <c r="SXP166" s="404"/>
      <c r="SXQ166" s="404"/>
      <c r="SXR166" s="404"/>
      <c r="SXS166" s="404"/>
      <c r="SXT166" s="404"/>
      <c r="SXU166" s="404"/>
      <c r="SXV166" s="404"/>
      <c r="SXW166" s="404"/>
      <c r="SXX166" s="404"/>
      <c r="SXY166" s="404"/>
      <c r="SXZ166" s="404"/>
      <c r="SYA166" s="404"/>
      <c r="SYB166" s="404"/>
      <c r="SYC166" s="404"/>
      <c r="SYD166" s="404"/>
      <c r="SYE166" s="404"/>
      <c r="SYF166" s="404"/>
      <c r="SYG166" s="404"/>
      <c r="SYH166" s="404"/>
      <c r="SYI166" s="404"/>
      <c r="SYJ166" s="404"/>
      <c r="SYK166" s="404"/>
      <c r="SYL166" s="404"/>
      <c r="SYM166" s="404"/>
      <c r="SYN166" s="404"/>
      <c r="SYO166" s="404"/>
      <c r="SYP166" s="404"/>
      <c r="SYQ166" s="404"/>
      <c r="SYR166" s="404"/>
      <c r="SYS166" s="404"/>
      <c r="SYT166" s="404"/>
      <c r="SYU166" s="404"/>
      <c r="SYV166" s="404"/>
      <c r="SYW166" s="404"/>
      <c r="SYX166" s="404"/>
      <c r="SYY166" s="404"/>
      <c r="SYZ166" s="404"/>
      <c r="SZA166" s="404"/>
      <c r="SZB166" s="404"/>
      <c r="SZC166" s="404"/>
      <c r="SZD166" s="404"/>
      <c r="SZE166" s="404"/>
      <c r="SZF166" s="404"/>
      <c r="SZG166" s="404"/>
      <c r="SZH166" s="404"/>
      <c r="SZI166" s="404"/>
      <c r="SZJ166" s="404"/>
      <c r="SZK166" s="404"/>
      <c r="SZL166" s="404"/>
      <c r="SZM166" s="404"/>
      <c r="SZN166" s="404"/>
      <c r="SZO166" s="404"/>
      <c r="SZP166" s="404"/>
      <c r="SZQ166" s="404"/>
      <c r="SZR166" s="404"/>
      <c r="SZS166" s="404"/>
      <c r="SZT166" s="404"/>
      <c r="SZU166" s="404"/>
      <c r="SZV166" s="404"/>
      <c r="SZW166" s="404"/>
      <c r="SZX166" s="404"/>
      <c r="SZY166" s="404"/>
      <c r="SZZ166" s="404"/>
      <c r="TAA166" s="404"/>
      <c r="TAB166" s="404"/>
      <c r="TAC166" s="404"/>
      <c r="TAD166" s="404"/>
      <c r="TAE166" s="404"/>
      <c r="TAF166" s="404"/>
      <c r="TAG166" s="404"/>
      <c r="TAH166" s="404"/>
      <c r="TAI166" s="404"/>
      <c r="TAJ166" s="404"/>
      <c r="TAK166" s="404"/>
      <c r="TAL166" s="404"/>
      <c r="TAM166" s="404"/>
      <c r="TAN166" s="404"/>
      <c r="TAO166" s="404"/>
      <c r="TAP166" s="404"/>
      <c r="TAQ166" s="404"/>
      <c r="TAR166" s="404"/>
      <c r="TAS166" s="404"/>
      <c r="TAT166" s="404"/>
      <c r="TAU166" s="404"/>
      <c r="TAV166" s="404"/>
      <c r="TAW166" s="404"/>
      <c r="TAX166" s="404"/>
      <c r="TAY166" s="404"/>
      <c r="TAZ166" s="404"/>
      <c r="TBA166" s="404"/>
      <c r="TBB166" s="404"/>
      <c r="TBC166" s="404"/>
      <c r="TBD166" s="404"/>
      <c r="TBE166" s="404"/>
      <c r="TBF166" s="404"/>
      <c r="TBG166" s="404"/>
      <c r="TBH166" s="404"/>
      <c r="TBI166" s="404"/>
      <c r="TBJ166" s="404"/>
      <c r="TBK166" s="404"/>
      <c r="TBL166" s="404"/>
      <c r="TBM166" s="404"/>
      <c r="TBN166" s="404"/>
      <c r="TBO166" s="404"/>
      <c r="TBP166" s="404"/>
      <c r="TBQ166" s="404"/>
      <c r="TBR166" s="404"/>
      <c r="TBS166" s="404"/>
      <c r="TBT166" s="404"/>
      <c r="TBU166" s="404"/>
      <c r="TBV166" s="404"/>
      <c r="TBW166" s="404"/>
      <c r="TBX166" s="404"/>
      <c r="TBY166" s="404"/>
      <c r="TBZ166" s="404"/>
      <c r="TCA166" s="404"/>
      <c r="TCB166" s="404"/>
      <c r="TCC166" s="404"/>
      <c r="TCD166" s="404"/>
      <c r="TCE166" s="404"/>
      <c r="TCF166" s="404"/>
      <c r="TCG166" s="404"/>
      <c r="TCH166" s="404"/>
      <c r="TCI166" s="404"/>
      <c r="TCJ166" s="404"/>
      <c r="TCK166" s="404"/>
      <c r="TCL166" s="404"/>
      <c r="TCM166" s="404"/>
      <c r="TCN166" s="404"/>
      <c r="TCO166" s="404"/>
      <c r="TCP166" s="404"/>
      <c r="TCQ166" s="404"/>
      <c r="TCR166" s="404"/>
      <c r="TCS166" s="404"/>
      <c r="TCT166" s="404"/>
      <c r="TCU166" s="404"/>
      <c r="TCV166" s="404"/>
      <c r="TCW166" s="404"/>
      <c r="TCX166" s="404"/>
      <c r="TCY166" s="404"/>
      <c r="TCZ166" s="404"/>
      <c r="TDA166" s="404"/>
      <c r="TDB166" s="404"/>
      <c r="TDC166" s="404"/>
      <c r="TDD166" s="404"/>
      <c r="TDE166" s="404"/>
      <c r="TDF166" s="404"/>
      <c r="TDG166" s="404"/>
      <c r="TDH166" s="404"/>
      <c r="TDI166" s="404"/>
      <c r="TDJ166" s="404"/>
      <c r="TDK166" s="404"/>
      <c r="TDL166" s="404"/>
      <c r="TDM166" s="404"/>
      <c r="TDN166" s="404"/>
      <c r="TDO166" s="404"/>
      <c r="TDP166" s="404"/>
      <c r="TDQ166" s="404"/>
      <c r="TDR166" s="404"/>
      <c r="TDS166" s="404"/>
      <c r="TDT166" s="404"/>
      <c r="TDU166" s="404"/>
      <c r="TDV166" s="404"/>
      <c r="TDW166" s="404"/>
      <c r="TDX166" s="404"/>
      <c r="TDY166" s="404"/>
      <c r="TDZ166" s="404"/>
      <c r="TEA166" s="404"/>
      <c r="TEB166" s="404"/>
      <c r="TEC166" s="404"/>
      <c r="TED166" s="404"/>
      <c r="TEE166" s="404"/>
      <c r="TEF166" s="404"/>
      <c r="TEG166" s="404"/>
      <c r="TEH166" s="404"/>
      <c r="TEI166" s="404"/>
      <c r="TEJ166" s="404"/>
      <c r="TEK166" s="404"/>
      <c r="TEL166" s="404"/>
      <c r="TEM166" s="404"/>
      <c r="TEN166" s="404"/>
      <c r="TEO166" s="404"/>
      <c r="TEP166" s="404"/>
      <c r="TEQ166" s="404"/>
      <c r="TER166" s="404"/>
      <c r="TES166" s="404"/>
      <c r="TET166" s="404"/>
      <c r="TEU166" s="404"/>
      <c r="TEV166" s="404"/>
      <c r="TEW166" s="404"/>
      <c r="TEX166" s="404"/>
      <c r="TEY166" s="404"/>
      <c r="TEZ166" s="404"/>
      <c r="TFA166" s="404"/>
      <c r="TFB166" s="404"/>
      <c r="TFC166" s="404"/>
      <c r="TFD166" s="404"/>
      <c r="TFE166" s="404"/>
      <c r="TFF166" s="404"/>
      <c r="TFG166" s="404"/>
      <c r="TFH166" s="404"/>
      <c r="TFI166" s="404"/>
      <c r="TFJ166" s="404"/>
      <c r="TFK166" s="404"/>
      <c r="TFL166" s="404"/>
      <c r="TFM166" s="404"/>
      <c r="TFN166" s="404"/>
      <c r="TFO166" s="404"/>
      <c r="TFP166" s="404"/>
      <c r="TFQ166" s="404"/>
      <c r="TFR166" s="404"/>
      <c r="TFS166" s="404"/>
      <c r="TFT166" s="404"/>
      <c r="TFU166" s="404"/>
      <c r="TFV166" s="404"/>
      <c r="TFW166" s="404"/>
      <c r="TFX166" s="404"/>
      <c r="TFY166" s="404"/>
      <c r="TFZ166" s="404"/>
      <c r="TGA166" s="404"/>
      <c r="TGB166" s="404"/>
      <c r="TGC166" s="404"/>
      <c r="TGD166" s="404"/>
      <c r="TGE166" s="404"/>
      <c r="TGF166" s="404"/>
      <c r="TGG166" s="404"/>
      <c r="TGH166" s="404"/>
      <c r="TGI166" s="404"/>
      <c r="TGJ166" s="404"/>
      <c r="TGK166" s="404"/>
      <c r="TGL166" s="404"/>
      <c r="TGM166" s="404"/>
      <c r="TGN166" s="404"/>
      <c r="TGO166" s="404"/>
      <c r="TGP166" s="404"/>
      <c r="TGQ166" s="404"/>
      <c r="TGR166" s="404"/>
      <c r="TGS166" s="404"/>
      <c r="TGT166" s="404"/>
      <c r="TGU166" s="404"/>
      <c r="TGV166" s="404"/>
      <c r="TGW166" s="404"/>
      <c r="TGX166" s="404"/>
      <c r="TGY166" s="404"/>
      <c r="TGZ166" s="404"/>
      <c r="THA166" s="404"/>
      <c r="THB166" s="404"/>
      <c r="THC166" s="404"/>
      <c r="THD166" s="404"/>
      <c r="THE166" s="404"/>
      <c r="THF166" s="404"/>
      <c r="THG166" s="404"/>
      <c r="THH166" s="404"/>
      <c r="THI166" s="404"/>
      <c r="THJ166" s="404"/>
      <c r="THK166" s="404"/>
      <c r="THL166" s="404"/>
      <c r="THM166" s="404"/>
      <c r="THN166" s="404"/>
      <c r="THO166" s="404"/>
      <c r="THP166" s="404"/>
      <c r="THQ166" s="404"/>
      <c r="THR166" s="404"/>
      <c r="THS166" s="404"/>
      <c r="THT166" s="404"/>
      <c r="THU166" s="404"/>
      <c r="THV166" s="404"/>
      <c r="THW166" s="404"/>
      <c r="THX166" s="404"/>
      <c r="THY166" s="404"/>
      <c r="THZ166" s="404"/>
      <c r="TIA166" s="404"/>
      <c r="TIB166" s="404"/>
      <c r="TIC166" s="404"/>
      <c r="TID166" s="404"/>
      <c r="TIE166" s="404"/>
      <c r="TIF166" s="404"/>
      <c r="TIG166" s="404"/>
      <c r="TIH166" s="404"/>
      <c r="TII166" s="404"/>
      <c r="TIJ166" s="404"/>
      <c r="TIK166" s="404"/>
      <c r="TIL166" s="404"/>
      <c r="TIM166" s="404"/>
      <c r="TIN166" s="404"/>
      <c r="TIO166" s="404"/>
      <c r="TIP166" s="404"/>
      <c r="TIQ166" s="404"/>
      <c r="TIR166" s="404"/>
      <c r="TIS166" s="404"/>
      <c r="TIT166" s="404"/>
      <c r="TIU166" s="404"/>
      <c r="TIV166" s="404"/>
      <c r="TIW166" s="404"/>
      <c r="TIX166" s="404"/>
      <c r="TIY166" s="404"/>
      <c r="TIZ166" s="404"/>
      <c r="TJA166" s="404"/>
      <c r="TJB166" s="404"/>
      <c r="TJC166" s="404"/>
      <c r="TJD166" s="404"/>
      <c r="TJE166" s="404"/>
      <c r="TJF166" s="404"/>
      <c r="TJG166" s="404"/>
      <c r="TJH166" s="404"/>
      <c r="TJI166" s="404"/>
      <c r="TJJ166" s="404"/>
      <c r="TJK166" s="404"/>
      <c r="TJL166" s="404"/>
      <c r="TJM166" s="404"/>
      <c r="TJN166" s="404"/>
      <c r="TJO166" s="404"/>
      <c r="TJP166" s="404"/>
      <c r="TJQ166" s="404"/>
      <c r="TJR166" s="404"/>
      <c r="TJS166" s="404"/>
      <c r="TJT166" s="404"/>
      <c r="TJU166" s="404"/>
      <c r="TJV166" s="404"/>
      <c r="TJW166" s="404"/>
      <c r="TJX166" s="404"/>
      <c r="TJY166" s="404"/>
      <c r="TJZ166" s="404"/>
      <c r="TKA166" s="404"/>
      <c r="TKB166" s="404"/>
      <c r="TKC166" s="404"/>
      <c r="TKD166" s="404"/>
      <c r="TKE166" s="404"/>
      <c r="TKF166" s="404"/>
      <c r="TKG166" s="404"/>
      <c r="TKH166" s="404"/>
      <c r="TKI166" s="404"/>
      <c r="TKJ166" s="404"/>
      <c r="TKK166" s="404"/>
      <c r="TKL166" s="404"/>
      <c r="TKM166" s="404"/>
      <c r="TKN166" s="404"/>
      <c r="TKO166" s="404"/>
      <c r="TKP166" s="404"/>
      <c r="TKQ166" s="404"/>
      <c r="TKR166" s="404"/>
      <c r="TKS166" s="404"/>
      <c r="TKT166" s="404"/>
      <c r="TKU166" s="404"/>
      <c r="TKV166" s="404"/>
      <c r="TKW166" s="404"/>
      <c r="TKX166" s="404"/>
      <c r="TKY166" s="404"/>
      <c r="TKZ166" s="404"/>
      <c r="TLA166" s="404"/>
      <c r="TLB166" s="404"/>
      <c r="TLC166" s="404"/>
      <c r="TLD166" s="404"/>
      <c r="TLE166" s="404"/>
      <c r="TLF166" s="404"/>
      <c r="TLG166" s="404"/>
      <c r="TLH166" s="404"/>
      <c r="TLI166" s="404"/>
      <c r="TLJ166" s="404"/>
      <c r="TLK166" s="404"/>
      <c r="TLL166" s="404"/>
      <c r="TLM166" s="404"/>
      <c r="TLN166" s="404"/>
      <c r="TLO166" s="404"/>
      <c r="TLP166" s="404"/>
      <c r="TLQ166" s="404"/>
      <c r="TLR166" s="404"/>
      <c r="TLS166" s="404"/>
      <c r="TLT166" s="404"/>
      <c r="TLU166" s="404"/>
      <c r="TLV166" s="404"/>
      <c r="TLW166" s="404"/>
      <c r="TLX166" s="404"/>
      <c r="TLY166" s="404"/>
      <c r="TLZ166" s="404"/>
      <c r="TMA166" s="404"/>
      <c r="TMB166" s="404"/>
      <c r="TMC166" s="404"/>
      <c r="TMD166" s="404"/>
      <c r="TME166" s="404"/>
      <c r="TMF166" s="404"/>
      <c r="TMG166" s="404"/>
      <c r="TMH166" s="404"/>
      <c r="TMI166" s="404"/>
      <c r="TMJ166" s="404"/>
      <c r="TMK166" s="404"/>
      <c r="TML166" s="404"/>
      <c r="TMM166" s="404"/>
      <c r="TMN166" s="404"/>
      <c r="TMO166" s="404"/>
      <c r="TMP166" s="404"/>
      <c r="TMQ166" s="404"/>
      <c r="TMR166" s="404"/>
      <c r="TMS166" s="404"/>
      <c r="TMT166" s="404"/>
      <c r="TMU166" s="404"/>
      <c r="TMV166" s="404"/>
      <c r="TMW166" s="404"/>
      <c r="TMX166" s="404"/>
      <c r="TMY166" s="404"/>
      <c r="TMZ166" s="404"/>
      <c r="TNA166" s="404"/>
      <c r="TNB166" s="404"/>
      <c r="TNC166" s="404"/>
      <c r="TND166" s="404"/>
      <c r="TNE166" s="404"/>
      <c r="TNF166" s="404"/>
      <c r="TNG166" s="404"/>
      <c r="TNH166" s="404"/>
      <c r="TNI166" s="404"/>
      <c r="TNJ166" s="404"/>
      <c r="TNK166" s="404"/>
      <c r="TNL166" s="404"/>
      <c r="TNM166" s="404"/>
      <c r="TNN166" s="404"/>
      <c r="TNO166" s="404"/>
      <c r="TNP166" s="404"/>
      <c r="TNQ166" s="404"/>
      <c r="TNR166" s="404"/>
      <c r="TNS166" s="404"/>
      <c r="TNT166" s="404"/>
      <c r="TNU166" s="404"/>
      <c r="TNV166" s="404"/>
      <c r="TNW166" s="404"/>
      <c r="TNX166" s="404"/>
      <c r="TNY166" s="404"/>
      <c r="TNZ166" s="404"/>
      <c r="TOA166" s="404"/>
      <c r="TOB166" s="404"/>
      <c r="TOC166" s="404"/>
      <c r="TOD166" s="404"/>
      <c r="TOE166" s="404"/>
      <c r="TOF166" s="404"/>
      <c r="TOG166" s="404"/>
      <c r="TOH166" s="404"/>
      <c r="TOI166" s="404"/>
      <c r="TOJ166" s="404"/>
      <c r="TOK166" s="404"/>
      <c r="TOL166" s="404"/>
      <c r="TOM166" s="404"/>
      <c r="TON166" s="404"/>
      <c r="TOO166" s="404"/>
      <c r="TOP166" s="404"/>
      <c r="TOQ166" s="404"/>
      <c r="TOR166" s="404"/>
      <c r="TOS166" s="404"/>
      <c r="TOT166" s="404"/>
      <c r="TOU166" s="404"/>
      <c r="TOV166" s="404"/>
      <c r="TOW166" s="404"/>
      <c r="TOX166" s="404"/>
      <c r="TOY166" s="404"/>
      <c r="TOZ166" s="404"/>
      <c r="TPA166" s="404"/>
      <c r="TPB166" s="404"/>
      <c r="TPC166" s="404"/>
      <c r="TPD166" s="404"/>
      <c r="TPE166" s="404"/>
      <c r="TPF166" s="404"/>
      <c r="TPG166" s="404"/>
      <c r="TPH166" s="404"/>
      <c r="TPI166" s="404"/>
      <c r="TPJ166" s="404"/>
      <c r="TPK166" s="404"/>
      <c r="TPL166" s="404"/>
      <c r="TPM166" s="404"/>
      <c r="TPN166" s="404"/>
      <c r="TPO166" s="404"/>
      <c r="TPP166" s="404"/>
      <c r="TPQ166" s="404"/>
      <c r="TPR166" s="404"/>
      <c r="TPS166" s="404"/>
      <c r="TPT166" s="404"/>
      <c r="TPU166" s="404"/>
      <c r="TPV166" s="404"/>
      <c r="TPW166" s="404"/>
      <c r="TPX166" s="404"/>
      <c r="TPY166" s="404"/>
      <c r="TPZ166" s="404"/>
      <c r="TQA166" s="404"/>
      <c r="TQB166" s="404"/>
      <c r="TQC166" s="404"/>
      <c r="TQD166" s="404"/>
      <c r="TQE166" s="404"/>
      <c r="TQF166" s="404"/>
      <c r="TQG166" s="404"/>
      <c r="TQH166" s="404"/>
      <c r="TQI166" s="404"/>
      <c r="TQJ166" s="404"/>
      <c r="TQK166" s="404"/>
      <c r="TQL166" s="404"/>
      <c r="TQM166" s="404"/>
      <c r="TQN166" s="404"/>
      <c r="TQO166" s="404"/>
      <c r="TQP166" s="404"/>
      <c r="TQQ166" s="404"/>
      <c r="TQR166" s="404"/>
      <c r="TQS166" s="404"/>
      <c r="TQT166" s="404"/>
      <c r="TQU166" s="404"/>
      <c r="TQV166" s="404"/>
      <c r="TQW166" s="404"/>
      <c r="TQX166" s="404"/>
      <c r="TQY166" s="404"/>
      <c r="TQZ166" s="404"/>
      <c r="TRA166" s="404"/>
      <c r="TRB166" s="404"/>
      <c r="TRC166" s="404"/>
      <c r="TRD166" s="404"/>
      <c r="TRE166" s="404"/>
      <c r="TRF166" s="404"/>
      <c r="TRG166" s="404"/>
      <c r="TRH166" s="404"/>
      <c r="TRI166" s="404"/>
      <c r="TRJ166" s="404"/>
      <c r="TRK166" s="404"/>
      <c r="TRL166" s="404"/>
      <c r="TRM166" s="404"/>
      <c r="TRN166" s="404"/>
      <c r="TRO166" s="404"/>
      <c r="TRP166" s="404"/>
      <c r="TRQ166" s="404"/>
      <c r="TRR166" s="404"/>
      <c r="TRS166" s="404"/>
      <c r="TRT166" s="404"/>
      <c r="TRU166" s="404"/>
      <c r="TRV166" s="404"/>
      <c r="TRW166" s="404"/>
      <c r="TRX166" s="404"/>
      <c r="TRY166" s="404"/>
      <c r="TRZ166" s="404"/>
      <c r="TSA166" s="404"/>
      <c r="TSB166" s="404"/>
      <c r="TSC166" s="404"/>
      <c r="TSD166" s="404"/>
      <c r="TSE166" s="404"/>
      <c r="TSF166" s="404"/>
      <c r="TSG166" s="404"/>
      <c r="TSH166" s="404"/>
      <c r="TSI166" s="404"/>
      <c r="TSJ166" s="404"/>
      <c r="TSK166" s="404"/>
      <c r="TSL166" s="404"/>
      <c r="TSM166" s="404"/>
      <c r="TSN166" s="404"/>
      <c r="TSO166" s="404"/>
      <c r="TSP166" s="404"/>
      <c r="TSQ166" s="404"/>
      <c r="TSR166" s="404"/>
      <c r="TSS166" s="404"/>
      <c r="TST166" s="404"/>
      <c r="TSU166" s="404"/>
      <c r="TSV166" s="404"/>
      <c r="TSW166" s="404"/>
      <c r="TSX166" s="404"/>
      <c r="TSY166" s="404"/>
      <c r="TSZ166" s="404"/>
      <c r="TTA166" s="404"/>
      <c r="TTB166" s="404"/>
      <c r="TTC166" s="404"/>
      <c r="TTD166" s="404"/>
      <c r="TTE166" s="404"/>
      <c r="TTF166" s="404"/>
      <c r="TTG166" s="404"/>
      <c r="TTH166" s="404"/>
      <c r="TTI166" s="404"/>
      <c r="TTJ166" s="404"/>
      <c r="TTK166" s="404"/>
      <c r="TTL166" s="404"/>
      <c r="TTM166" s="404"/>
      <c r="TTN166" s="404"/>
      <c r="TTO166" s="404"/>
      <c r="TTP166" s="404"/>
      <c r="TTQ166" s="404"/>
      <c r="TTR166" s="404"/>
      <c r="TTS166" s="404"/>
      <c r="TTT166" s="404"/>
      <c r="TTU166" s="404"/>
      <c r="TTV166" s="404"/>
      <c r="TTW166" s="404"/>
      <c r="TTX166" s="404"/>
      <c r="TTY166" s="404"/>
      <c r="TTZ166" s="404"/>
      <c r="TUA166" s="404"/>
      <c r="TUB166" s="404"/>
      <c r="TUC166" s="404"/>
      <c r="TUD166" s="404"/>
      <c r="TUE166" s="404"/>
      <c r="TUF166" s="404"/>
      <c r="TUG166" s="404"/>
      <c r="TUH166" s="404"/>
      <c r="TUI166" s="404"/>
      <c r="TUJ166" s="404"/>
      <c r="TUK166" s="404"/>
      <c r="TUL166" s="404"/>
      <c r="TUM166" s="404"/>
      <c r="TUN166" s="404"/>
      <c r="TUO166" s="404"/>
      <c r="TUP166" s="404"/>
      <c r="TUQ166" s="404"/>
      <c r="TUR166" s="404"/>
      <c r="TUS166" s="404"/>
      <c r="TUT166" s="404"/>
      <c r="TUU166" s="404"/>
      <c r="TUV166" s="404"/>
      <c r="TUW166" s="404"/>
      <c r="TUX166" s="404"/>
      <c r="TUY166" s="404"/>
      <c r="TUZ166" s="404"/>
      <c r="TVA166" s="404"/>
      <c r="TVB166" s="404"/>
      <c r="TVC166" s="404"/>
      <c r="TVD166" s="404"/>
      <c r="TVE166" s="404"/>
      <c r="TVF166" s="404"/>
      <c r="TVG166" s="404"/>
      <c r="TVH166" s="404"/>
      <c r="TVI166" s="404"/>
      <c r="TVJ166" s="404"/>
      <c r="TVK166" s="404"/>
      <c r="TVL166" s="404"/>
      <c r="TVM166" s="404"/>
      <c r="TVN166" s="404"/>
      <c r="TVO166" s="404"/>
      <c r="TVP166" s="404"/>
      <c r="TVQ166" s="404"/>
      <c r="TVR166" s="404"/>
      <c r="TVS166" s="404"/>
      <c r="TVT166" s="404"/>
      <c r="TVU166" s="404"/>
      <c r="TVV166" s="404"/>
      <c r="TVW166" s="404"/>
      <c r="TVX166" s="404"/>
      <c r="TVY166" s="404"/>
      <c r="TVZ166" s="404"/>
      <c r="TWA166" s="404"/>
      <c r="TWB166" s="404"/>
      <c r="TWC166" s="404"/>
      <c r="TWD166" s="404"/>
      <c r="TWE166" s="404"/>
      <c r="TWF166" s="404"/>
      <c r="TWG166" s="404"/>
      <c r="TWH166" s="404"/>
      <c r="TWI166" s="404"/>
      <c r="TWJ166" s="404"/>
      <c r="TWK166" s="404"/>
      <c r="TWL166" s="404"/>
      <c r="TWM166" s="404"/>
      <c r="TWN166" s="404"/>
      <c r="TWO166" s="404"/>
      <c r="TWP166" s="404"/>
      <c r="TWQ166" s="404"/>
      <c r="TWR166" s="404"/>
      <c r="TWS166" s="404"/>
      <c r="TWT166" s="404"/>
      <c r="TWU166" s="404"/>
      <c r="TWV166" s="404"/>
      <c r="TWW166" s="404"/>
      <c r="TWX166" s="404"/>
      <c r="TWY166" s="404"/>
      <c r="TWZ166" s="404"/>
      <c r="TXA166" s="404"/>
      <c r="TXB166" s="404"/>
      <c r="TXC166" s="404"/>
      <c r="TXD166" s="404"/>
      <c r="TXE166" s="404"/>
      <c r="TXF166" s="404"/>
      <c r="TXG166" s="404"/>
      <c r="TXH166" s="404"/>
      <c r="TXI166" s="404"/>
      <c r="TXJ166" s="404"/>
      <c r="TXK166" s="404"/>
      <c r="TXL166" s="404"/>
      <c r="TXM166" s="404"/>
      <c r="TXN166" s="404"/>
      <c r="TXO166" s="404"/>
      <c r="TXP166" s="404"/>
      <c r="TXQ166" s="404"/>
      <c r="TXR166" s="404"/>
      <c r="TXS166" s="404"/>
      <c r="TXT166" s="404"/>
      <c r="TXU166" s="404"/>
      <c r="TXV166" s="404"/>
      <c r="TXW166" s="404"/>
      <c r="TXX166" s="404"/>
      <c r="TXY166" s="404"/>
      <c r="TXZ166" s="404"/>
      <c r="TYA166" s="404"/>
      <c r="TYB166" s="404"/>
      <c r="TYC166" s="404"/>
      <c r="TYD166" s="404"/>
      <c r="TYE166" s="404"/>
      <c r="TYF166" s="404"/>
      <c r="TYG166" s="404"/>
      <c r="TYH166" s="404"/>
      <c r="TYI166" s="404"/>
      <c r="TYJ166" s="404"/>
      <c r="TYK166" s="404"/>
      <c r="TYL166" s="404"/>
      <c r="TYM166" s="404"/>
      <c r="TYN166" s="404"/>
      <c r="TYO166" s="404"/>
      <c r="TYP166" s="404"/>
      <c r="TYQ166" s="404"/>
      <c r="TYR166" s="404"/>
      <c r="TYS166" s="404"/>
      <c r="TYT166" s="404"/>
      <c r="TYU166" s="404"/>
      <c r="TYV166" s="404"/>
      <c r="TYW166" s="404"/>
      <c r="TYX166" s="404"/>
      <c r="TYY166" s="404"/>
      <c r="TYZ166" s="404"/>
      <c r="TZA166" s="404"/>
      <c r="TZB166" s="404"/>
      <c r="TZC166" s="404"/>
      <c r="TZD166" s="404"/>
      <c r="TZE166" s="404"/>
      <c r="TZF166" s="404"/>
      <c r="TZG166" s="404"/>
      <c r="TZH166" s="404"/>
      <c r="TZI166" s="404"/>
      <c r="TZJ166" s="404"/>
      <c r="TZK166" s="404"/>
      <c r="TZL166" s="404"/>
      <c r="TZM166" s="404"/>
      <c r="TZN166" s="404"/>
      <c r="TZO166" s="404"/>
      <c r="TZP166" s="404"/>
      <c r="TZQ166" s="404"/>
      <c r="TZR166" s="404"/>
      <c r="TZS166" s="404"/>
      <c r="TZT166" s="404"/>
      <c r="TZU166" s="404"/>
      <c r="TZV166" s="404"/>
      <c r="TZW166" s="404"/>
      <c r="TZX166" s="404"/>
      <c r="TZY166" s="404"/>
      <c r="TZZ166" s="404"/>
      <c r="UAA166" s="404"/>
      <c r="UAB166" s="404"/>
      <c r="UAC166" s="404"/>
      <c r="UAD166" s="404"/>
      <c r="UAE166" s="404"/>
      <c r="UAF166" s="404"/>
      <c r="UAG166" s="404"/>
      <c r="UAH166" s="404"/>
      <c r="UAI166" s="404"/>
      <c r="UAJ166" s="404"/>
      <c r="UAK166" s="404"/>
      <c r="UAL166" s="404"/>
      <c r="UAM166" s="404"/>
      <c r="UAN166" s="404"/>
      <c r="UAO166" s="404"/>
      <c r="UAP166" s="404"/>
      <c r="UAQ166" s="404"/>
      <c r="UAR166" s="404"/>
      <c r="UAS166" s="404"/>
      <c r="UAT166" s="404"/>
      <c r="UAU166" s="404"/>
      <c r="UAV166" s="404"/>
      <c r="UAW166" s="404"/>
      <c r="UAX166" s="404"/>
      <c r="UAY166" s="404"/>
      <c r="UAZ166" s="404"/>
      <c r="UBA166" s="404"/>
      <c r="UBB166" s="404"/>
      <c r="UBC166" s="404"/>
      <c r="UBD166" s="404"/>
      <c r="UBE166" s="404"/>
      <c r="UBF166" s="404"/>
      <c r="UBG166" s="404"/>
      <c r="UBH166" s="404"/>
      <c r="UBI166" s="404"/>
      <c r="UBJ166" s="404"/>
      <c r="UBK166" s="404"/>
      <c r="UBL166" s="404"/>
      <c r="UBM166" s="404"/>
      <c r="UBN166" s="404"/>
      <c r="UBO166" s="404"/>
      <c r="UBP166" s="404"/>
      <c r="UBQ166" s="404"/>
      <c r="UBR166" s="404"/>
      <c r="UBS166" s="404"/>
      <c r="UBT166" s="404"/>
      <c r="UBU166" s="404"/>
      <c r="UBV166" s="404"/>
      <c r="UBW166" s="404"/>
      <c r="UBX166" s="404"/>
      <c r="UBY166" s="404"/>
      <c r="UBZ166" s="404"/>
      <c r="UCA166" s="404"/>
      <c r="UCB166" s="404"/>
      <c r="UCC166" s="404"/>
      <c r="UCD166" s="404"/>
      <c r="UCE166" s="404"/>
      <c r="UCF166" s="404"/>
      <c r="UCG166" s="404"/>
      <c r="UCH166" s="404"/>
      <c r="UCI166" s="404"/>
      <c r="UCJ166" s="404"/>
      <c r="UCK166" s="404"/>
      <c r="UCL166" s="404"/>
      <c r="UCM166" s="404"/>
      <c r="UCN166" s="404"/>
      <c r="UCO166" s="404"/>
      <c r="UCP166" s="404"/>
      <c r="UCQ166" s="404"/>
      <c r="UCR166" s="404"/>
      <c r="UCS166" s="404"/>
      <c r="UCT166" s="404"/>
      <c r="UCU166" s="404"/>
      <c r="UCV166" s="404"/>
      <c r="UCW166" s="404"/>
      <c r="UCX166" s="404"/>
      <c r="UCY166" s="404"/>
      <c r="UCZ166" s="404"/>
      <c r="UDA166" s="404"/>
      <c r="UDB166" s="404"/>
      <c r="UDC166" s="404"/>
      <c r="UDD166" s="404"/>
      <c r="UDE166" s="404"/>
      <c r="UDF166" s="404"/>
      <c r="UDG166" s="404"/>
      <c r="UDH166" s="404"/>
      <c r="UDI166" s="404"/>
      <c r="UDJ166" s="404"/>
      <c r="UDK166" s="404"/>
      <c r="UDL166" s="404"/>
      <c r="UDM166" s="404"/>
      <c r="UDN166" s="404"/>
      <c r="UDO166" s="404"/>
      <c r="UDP166" s="404"/>
      <c r="UDQ166" s="404"/>
      <c r="UDR166" s="404"/>
      <c r="UDS166" s="404"/>
      <c r="UDT166" s="404"/>
      <c r="UDU166" s="404"/>
      <c r="UDV166" s="404"/>
      <c r="UDW166" s="404"/>
      <c r="UDX166" s="404"/>
      <c r="UDY166" s="404"/>
      <c r="UDZ166" s="404"/>
      <c r="UEA166" s="404"/>
      <c r="UEB166" s="404"/>
      <c r="UEC166" s="404"/>
      <c r="UED166" s="404"/>
      <c r="UEE166" s="404"/>
      <c r="UEF166" s="404"/>
      <c r="UEG166" s="404"/>
      <c r="UEH166" s="404"/>
      <c r="UEI166" s="404"/>
      <c r="UEJ166" s="404"/>
      <c r="UEK166" s="404"/>
      <c r="UEL166" s="404"/>
      <c r="UEM166" s="404"/>
      <c r="UEN166" s="404"/>
      <c r="UEO166" s="404"/>
      <c r="UEP166" s="404"/>
      <c r="UEQ166" s="404"/>
      <c r="UER166" s="404"/>
      <c r="UES166" s="404"/>
      <c r="UET166" s="404"/>
      <c r="UEU166" s="404"/>
      <c r="UEV166" s="404"/>
      <c r="UEW166" s="404"/>
      <c r="UEX166" s="404"/>
      <c r="UEY166" s="404"/>
      <c r="UEZ166" s="404"/>
      <c r="UFA166" s="404"/>
      <c r="UFB166" s="404"/>
      <c r="UFC166" s="404"/>
      <c r="UFD166" s="404"/>
      <c r="UFE166" s="404"/>
      <c r="UFF166" s="404"/>
      <c r="UFG166" s="404"/>
      <c r="UFH166" s="404"/>
      <c r="UFI166" s="404"/>
      <c r="UFJ166" s="404"/>
      <c r="UFK166" s="404"/>
      <c r="UFL166" s="404"/>
      <c r="UFM166" s="404"/>
      <c r="UFN166" s="404"/>
      <c r="UFO166" s="404"/>
      <c r="UFP166" s="404"/>
      <c r="UFQ166" s="404"/>
      <c r="UFR166" s="404"/>
      <c r="UFS166" s="404"/>
      <c r="UFT166" s="404"/>
      <c r="UFU166" s="404"/>
      <c r="UFV166" s="404"/>
      <c r="UFW166" s="404"/>
      <c r="UFX166" s="404"/>
      <c r="UFY166" s="404"/>
      <c r="UFZ166" s="404"/>
      <c r="UGA166" s="404"/>
      <c r="UGB166" s="404"/>
      <c r="UGC166" s="404"/>
      <c r="UGD166" s="404"/>
      <c r="UGE166" s="404"/>
      <c r="UGF166" s="404"/>
      <c r="UGG166" s="404"/>
      <c r="UGH166" s="404"/>
      <c r="UGI166" s="404"/>
      <c r="UGJ166" s="404"/>
      <c r="UGK166" s="404"/>
      <c r="UGL166" s="404"/>
      <c r="UGM166" s="404"/>
      <c r="UGN166" s="404"/>
      <c r="UGO166" s="404"/>
      <c r="UGP166" s="404"/>
      <c r="UGQ166" s="404"/>
      <c r="UGR166" s="404"/>
      <c r="UGS166" s="404"/>
      <c r="UGT166" s="404"/>
      <c r="UGU166" s="404"/>
      <c r="UGV166" s="404"/>
      <c r="UGW166" s="404"/>
      <c r="UGX166" s="404"/>
      <c r="UGY166" s="404"/>
      <c r="UGZ166" s="404"/>
      <c r="UHA166" s="404"/>
      <c r="UHB166" s="404"/>
      <c r="UHC166" s="404"/>
      <c r="UHD166" s="404"/>
      <c r="UHE166" s="404"/>
      <c r="UHF166" s="404"/>
      <c r="UHG166" s="404"/>
      <c r="UHH166" s="404"/>
      <c r="UHI166" s="404"/>
      <c r="UHJ166" s="404"/>
      <c r="UHK166" s="404"/>
      <c r="UHL166" s="404"/>
      <c r="UHM166" s="404"/>
      <c r="UHN166" s="404"/>
      <c r="UHO166" s="404"/>
      <c r="UHP166" s="404"/>
      <c r="UHQ166" s="404"/>
      <c r="UHR166" s="404"/>
      <c r="UHS166" s="404"/>
      <c r="UHT166" s="404"/>
      <c r="UHU166" s="404"/>
      <c r="UHV166" s="404"/>
      <c r="UHW166" s="404"/>
      <c r="UHX166" s="404"/>
      <c r="UHY166" s="404"/>
      <c r="UHZ166" s="404"/>
      <c r="UIA166" s="404"/>
      <c r="UIB166" s="404"/>
      <c r="UIC166" s="404"/>
      <c r="UID166" s="404"/>
      <c r="UIE166" s="404"/>
      <c r="UIF166" s="404"/>
      <c r="UIG166" s="404"/>
      <c r="UIH166" s="404"/>
      <c r="UII166" s="404"/>
      <c r="UIJ166" s="404"/>
      <c r="UIK166" s="404"/>
      <c r="UIL166" s="404"/>
      <c r="UIM166" s="404"/>
      <c r="UIN166" s="404"/>
      <c r="UIO166" s="404"/>
      <c r="UIP166" s="404"/>
      <c r="UIQ166" s="404"/>
      <c r="UIR166" s="404"/>
      <c r="UIS166" s="404"/>
      <c r="UIT166" s="404"/>
      <c r="UIU166" s="404"/>
      <c r="UIV166" s="404"/>
      <c r="UIW166" s="404"/>
      <c r="UIX166" s="404"/>
      <c r="UIY166" s="404"/>
      <c r="UIZ166" s="404"/>
      <c r="UJA166" s="404"/>
      <c r="UJB166" s="404"/>
      <c r="UJC166" s="404"/>
      <c r="UJD166" s="404"/>
      <c r="UJE166" s="404"/>
      <c r="UJF166" s="404"/>
      <c r="UJG166" s="404"/>
      <c r="UJH166" s="404"/>
      <c r="UJI166" s="404"/>
      <c r="UJJ166" s="404"/>
      <c r="UJK166" s="404"/>
      <c r="UJL166" s="404"/>
      <c r="UJM166" s="404"/>
      <c r="UJN166" s="404"/>
      <c r="UJO166" s="404"/>
      <c r="UJP166" s="404"/>
      <c r="UJQ166" s="404"/>
      <c r="UJR166" s="404"/>
      <c r="UJS166" s="404"/>
      <c r="UJT166" s="404"/>
      <c r="UJU166" s="404"/>
      <c r="UJV166" s="404"/>
      <c r="UJW166" s="404"/>
      <c r="UJX166" s="404"/>
      <c r="UJY166" s="404"/>
      <c r="UJZ166" s="404"/>
      <c r="UKA166" s="404"/>
      <c r="UKB166" s="404"/>
      <c r="UKC166" s="404"/>
      <c r="UKD166" s="404"/>
      <c r="UKE166" s="404"/>
      <c r="UKF166" s="404"/>
      <c r="UKG166" s="404"/>
      <c r="UKH166" s="404"/>
      <c r="UKI166" s="404"/>
      <c r="UKJ166" s="404"/>
      <c r="UKK166" s="404"/>
      <c r="UKL166" s="404"/>
      <c r="UKM166" s="404"/>
      <c r="UKN166" s="404"/>
      <c r="UKO166" s="404"/>
      <c r="UKP166" s="404"/>
      <c r="UKQ166" s="404"/>
      <c r="UKR166" s="404"/>
      <c r="UKS166" s="404"/>
      <c r="UKT166" s="404"/>
      <c r="UKU166" s="404"/>
      <c r="UKV166" s="404"/>
      <c r="UKW166" s="404"/>
      <c r="UKX166" s="404"/>
      <c r="UKY166" s="404"/>
      <c r="UKZ166" s="404"/>
      <c r="ULA166" s="404"/>
      <c r="ULB166" s="404"/>
      <c r="ULC166" s="404"/>
      <c r="ULD166" s="404"/>
      <c r="ULE166" s="404"/>
      <c r="ULF166" s="404"/>
      <c r="ULG166" s="404"/>
      <c r="ULH166" s="404"/>
      <c r="ULI166" s="404"/>
      <c r="ULJ166" s="404"/>
      <c r="ULK166" s="404"/>
      <c r="ULL166" s="404"/>
      <c r="ULM166" s="404"/>
      <c r="ULN166" s="404"/>
      <c r="ULO166" s="404"/>
      <c r="ULP166" s="404"/>
      <c r="ULQ166" s="404"/>
      <c r="ULR166" s="404"/>
      <c r="ULS166" s="404"/>
      <c r="ULT166" s="404"/>
      <c r="ULU166" s="404"/>
      <c r="ULV166" s="404"/>
      <c r="ULW166" s="404"/>
      <c r="ULX166" s="404"/>
      <c r="ULY166" s="404"/>
      <c r="ULZ166" s="404"/>
      <c r="UMA166" s="404"/>
      <c r="UMB166" s="404"/>
      <c r="UMC166" s="404"/>
      <c r="UMD166" s="404"/>
      <c r="UME166" s="404"/>
      <c r="UMF166" s="404"/>
      <c r="UMG166" s="404"/>
      <c r="UMH166" s="404"/>
      <c r="UMI166" s="404"/>
      <c r="UMJ166" s="404"/>
      <c r="UMK166" s="404"/>
      <c r="UML166" s="404"/>
      <c r="UMM166" s="404"/>
      <c r="UMN166" s="404"/>
      <c r="UMO166" s="404"/>
      <c r="UMP166" s="404"/>
      <c r="UMQ166" s="404"/>
      <c r="UMR166" s="404"/>
      <c r="UMS166" s="404"/>
      <c r="UMT166" s="404"/>
      <c r="UMU166" s="404"/>
      <c r="UMV166" s="404"/>
      <c r="UMW166" s="404"/>
      <c r="UMX166" s="404"/>
      <c r="UMY166" s="404"/>
      <c r="UMZ166" s="404"/>
      <c r="UNA166" s="404"/>
      <c r="UNB166" s="404"/>
      <c r="UNC166" s="404"/>
      <c r="UND166" s="404"/>
      <c r="UNE166" s="404"/>
      <c r="UNF166" s="404"/>
      <c r="UNG166" s="404"/>
      <c r="UNH166" s="404"/>
      <c r="UNI166" s="404"/>
      <c r="UNJ166" s="404"/>
      <c r="UNK166" s="404"/>
      <c r="UNL166" s="404"/>
      <c r="UNM166" s="404"/>
      <c r="UNN166" s="404"/>
      <c r="UNO166" s="404"/>
      <c r="UNP166" s="404"/>
      <c r="UNQ166" s="404"/>
      <c r="UNR166" s="404"/>
      <c r="UNS166" s="404"/>
      <c r="UNT166" s="404"/>
      <c r="UNU166" s="404"/>
      <c r="UNV166" s="404"/>
      <c r="UNW166" s="404"/>
      <c r="UNX166" s="404"/>
      <c r="UNY166" s="404"/>
      <c r="UNZ166" s="404"/>
      <c r="UOA166" s="404"/>
      <c r="UOB166" s="404"/>
      <c r="UOC166" s="404"/>
      <c r="UOD166" s="404"/>
      <c r="UOE166" s="404"/>
      <c r="UOF166" s="404"/>
      <c r="UOG166" s="404"/>
      <c r="UOH166" s="404"/>
      <c r="UOI166" s="404"/>
      <c r="UOJ166" s="404"/>
      <c r="UOK166" s="404"/>
      <c r="UOL166" s="404"/>
      <c r="UOM166" s="404"/>
      <c r="UON166" s="404"/>
      <c r="UOO166" s="404"/>
      <c r="UOP166" s="404"/>
      <c r="UOQ166" s="404"/>
      <c r="UOR166" s="404"/>
      <c r="UOS166" s="404"/>
      <c r="UOT166" s="404"/>
      <c r="UOU166" s="404"/>
      <c r="UOV166" s="404"/>
      <c r="UOW166" s="404"/>
      <c r="UOX166" s="404"/>
      <c r="UOY166" s="404"/>
      <c r="UOZ166" s="404"/>
      <c r="UPA166" s="404"/>
      <c r="UPB166" s="404"/>
      <c r="UPC166" s="404"/>
      <c r="UPD166" s="404"/>
      <c r="UPE166" s="404"/>
      <c r="UPF166" s="404"/>
      <c r="UPG166" s="404"/>
      <c r="UPH166" s="404"/>
      <c r="UPI166" s="404"/>
      <c r="UPJ166" s="404"/>
      <c r="UPK166" s="404"/>
      <c r="UPL166" s="404"/>
      <c r="UPM166" s="404"/>
      <c r="UPN166" s="404"/>
      <c r="UPO166" s="404"/>
      <c r="UPP166" s="404"/>
      <c r="UPQ166" s="404"/>
      <c r="UPR166" s="404"/>
      <c r="UPS166" s="404"/>
      <c r="UPT166" s="404"/>
      <c r="UPU166" s="404"/>
      <c r="UPV166" s="404"/>
      <c r="UPW166" s="404"/>
      <c r="UPX166" s="404"/>
      <c r="UPY166" s="404"/>
      <c r="UPZ166" s="404"/>
      <c r="UQA166" s="404"/>
      <c r="UQB166" s="404"/>
      <c r="UQC166" s="404"/>
      <c r="UQD166" s="404"/>
      <c r="UQE166" s="404"/>
      <c r="UQF166" s="404"/>
      <c r="UQG166" s="404"/>
      <c r="UQH166" s="404"/>
      <c r="UQI166" s="404"/>
      <c r="UQJ166" s="404"/>
      <c r="UQK166" s="404"/>
      <c r="UQL166" s="404"/>
      <c r="UQM166" s="404"/>
      <c r="UQN166" s="404"/>
      <c r="UQO166" s="404"/>
      <c r="UQP166" s="404"/>
      <c r="UQQ166" s="404"/>
      <c r="UQR166" s="404"/>
      <c r="UQS166" s="404"/>
      <c r="UQT166" s="404"/>
      <c r="UQU166" s="404"/>
      <c r="UQV166" s="404"/>
      <c r="UQW166" s="404"/>
      <c r="UQX166" s="404"/>
      <c r="UQY166" s="404"/>
      <c r="UQZ166" s="404"/>
      <c r="URA166" s="404"/>
      <c r="URB166" s="404"/>
      <c r="URC166" s="404"/>
      <c r="URD166" s="404"/>
      <c r="URE166" s="404"/>
      <c r="URF166" s="404"/>
      <c r="URG166" s="404"/>
      <c r="URH166" s="404"/>
      <c r="URI166" s="404"/>
      <c r="URJ166" s="404"/>
      <c r="URK166" s="404"/>
      <c r="URL166" s="404"/>
      <c r="URM166" s="404"/>
      <c r="URN166" s="404"/>
      <c r="URO166" s="404"/>
      <c r="URP166" s="404"/>
      <c r="URQ166" s="404"/>
      <c r="URR166" s="404"/>
      <c r="URS166" s="404"/>
      <c r="URT166" s="404"/>
      <c r="URU166" s="404"/>
      <c r="URV166" s="404"/>
      <c r="URW166" s="404"/>
      <c r="URX166" s="404"/>
      <c r="URY166" s="404"/>
      <c r="URZ166" s="404"/>
      <c r="USA166" s="404"/>
      <c r="USB166" s="404"/>
      <c r="USC166" s="404"/>
      <c r="USD166" s="404"/>
      <c r="USE166" s="404"/>
      <c r="USF166" s="404"/>
      <c r="USG166" s="404"/>
      <c r="USH166" s="404"/>
      <c r="USI166" s="404"/>
      <c r="USJ166" s="404"/>
      <c r="USK166" s="404"/>
      <c r="USL166" s="404"/>
      <c r="USM166" s="404"/>
      <c r="USN166" s="404"/>
      <c r="USO166" s="404"/>
      <c r="USP166" s="404"/>
      <c r="USQ166" s="404"/>
      <c r="USR166" s="404"/>
      <c r="USS166" s="404"/>
      <c r="UST166" s="404"/>
      <c r="USU166" s="404"/>
      <c r="USV166" s="404"/>
      <c r="USW166" s="404"/>
      <c r="USX166" s="404"/>
      <c r="USY166" s="404"/>
      <c r="USZ166" s="404"/>
      <c r="UTA166" s="404"/>
      <c r="UTB166" s="404"/>
      <c r="UTC166" s="404"/>
      <c r="UTD166" s="404"/>
      <c r="UTE166" s="404"/>
      <c r="UTF166" s="404"/>
      <c r="UTG166" s="404"/>
      <c r="UTH166" s="404"/>
      <c r="UTI166" s="404"/>
      <c r="UTJ166" s="404"/>
      <c r="UTK166" s="404"/>
      <c r="UTL166" s="404"/>
      <c r="UTM166" s="404"/>
      <c r="UTN166" s="404"/>
      <c r="UTO166" s="404"/>
      <c r="UTP166" s="404"/>
      <c r="UTQ166" s="404"/>
      <c r="UTR166" s="404"/>
      <c r="UTS166" s="404"/>
      <c r="UTT166" s="404"/>
      <c r="UTU166" s="404"/>
      <c r="UTV166" s="404"/>
      <c r="UTW166" s="404"/>
      <c r="UTX166" s="404"/>
      <c r="UTY166" s="404"/>
      <c r="UTZ166" s="404"/>
      <c r="UUA166" s="404"/>
      <c r="UUB166" s="404"/>
      <c r="UUC166" s="404"/>
      <c r="UUD166" s="404"/>
      <c r="UUE166" s="404"/>
      <c r="UUF166" s="404"/>
      <c r="UUG166" s="404"/>
      <c r="UUH166" s="404"/>
      <c r="UUI166" s="404"/>
      <c r="UUJ166" s="404"/>
      <c r="UUK166" s="404"/>
      <c r="UUL166" s="404"/>
      <c r="UUM166" s="404"/>
      <c r="UUN166" s="404"/>
      <c r="UUO166" s="404"/>
      <c r="UUP166" s="404"/>
      <c r="UUQ166" s="404"/>
      <c r="UUR166" s="404"/>
      <c r="UUS166" s="404"/>
      <c r="UUT166" s="404"/>
      <c r="UUU166" s="404"/>
      <c r="UUV166" s="404"/>
      <c r="UUW166" s="404"/>
      <c r="UUX166" s="404"/>
      <c r="UUY166" s="404"/>
      <c r="UUZ166" s="404"/>
      <c r="UVA166" s="404"/>
      <c r="UVB166" s="404"/>
      <c r="UVC166" s="404"/>
      <c r="UVD166" s="404"/>
      <c r="UVE166" s="404"/>
      <c r="UVF166" s="404"/>
      <c r="UVG166" s="404"/>
      <c r="UVH166" s="404"/>
      <c r="UVI166" s="404"/>
      <c r="UVJ166" s="404"/>
      <c r="UVK166" s="404"/>
      <c r="UVL166" s="404"/>
      <c r="UVM166" s="404"/>
      <c r="UVN166" s="404"/>
      <c r="UVO166" s="404"/>
      <c r="UVP166" s="404"/>
      <c r="UVQ166" s="404"/>
      <c r="UVR166" s="404"/>
      <c r="UVS166" s="404"/>
      <c r="UVT166" s="404"/>
      <c r="UVU166" s="404"/>
      <c r="UVV166" s="404"/>
      <c r="UVW166" s="404"/>
      <c r="UVX166" s="404"/>
      <c r="UVY166" s="404"/>
      <c r="UVZ166" s="404"/>
      <c r="UWA166" s="404"/>
      <c r="UWB166" s="404"/>
      <c r="UWC166" s="404"/>
      <c r="UWD166" s="404"/>
      <c r="UWE166" s="404"/>
      <c r="UWF166" s="404"/>
      <c r="UWG166" s="404"/>
      <c r="UWH166" s="404"/>
      <c r="UWI166" s="404"/>
      <c r="UWJ166" s="404"/>
      <c r="UWK166" s="404"/>
      <c r="UWL166" s="404"/>
      <c r="UWM166" s="404"/>
      <c r="UWN166" s="404"/>
      <c r="UWO166" s="404"/>
      <c r="UWP166" s="404"/>
      <c r="UWQ166" s="404"/>
      <c r="UWR166" s="404"/>
      <c r="UWS166" s="404"/>
      <c r="UWT166" s="404"/>
      <c r="UWU166" s="404"/>
      <c r="UWV166" s="404"/>
      <c r="UWW166" s="404"/>
      <c r="UWX166" s="404"/>
      <c r="UWY166" s="404"/>
      <c r="UWZ166" s="404"/>
      <c r="UXA166" s="404"/>
      <c r="UXB166" s="404"/>
      <c r="UXC166" s="404"/>
      <c r="UXD166" s="404"/>
      <c r="UXE166" s="404"/>
      <c r="UXF166" s="404"/>
      <c r="UXG166" s="404"/>
      <c r="UXH166" s="404"/>
      <c r="UXI166" s="404"/>
      <c r="UXJ166" s="404"/>
      <c r="UXK166" s="404"/>
      <c r="UXL166" s="404"/>
      <c r="UXM166" s="404"/>
      <c r="UXN166" s="404"/>
      <c r="UXO166" s="404"/>
      <c r="UXP166" s="404"/>
      <c r="UXQ166" s="404"/>
      <c r="UXR166" s="404"/>
      <c r="UXS166" s="404"/>
      <c r="UXT166" s="404"/>
      <c r="UXU166" s="404"/>
      <c r="UXV166" s="404"/>
      <c r="UXW166" s="404"/>
      <c r="UXX166" s="404"/>
      <c r="UXY166" s="404"/>
      <c r="UXZ166" s="404"/>
      <c r="UYA166" s="404"/>
      <c r="UYB166" s="404"/>
      <c r="UYC166" s="404"/>
      <c r="UYD166" s="404"/>
      <c r="UYE166" s="404"/>
      <c r="UYF166" s="404"/>
      <c r="UYG166" s="404"/>
      <c r="UYH166" s="404"/>
      <c r="UYI166" s="404"/>
      <c r="UYJ166" s="404"/>
      <c r="UYK166" s="404"/>
      <c r="UYL166" s="404"/>
      <c r="UYM166" s="404"/>
      <c r="UYN166" s="404"/>
      <c r="UYO166" s="404"/>
      <c r="UYP166" s="404"/>
      <c r="UYQ166" s="404"/>
      <c r="UYR166" s="404"/>
      <c r="UYS166" s="404"/>
      <c r="UYT166" s="404"/>
      <c r="UYU166" s="404"/>
      <c r="UYV166" s="404"/>
      <c r="UYW166" s="404"/>
      <c r="UYX166" s="404"/>
      <c r="UYY166" s="404"/>
      <c r="UYZ166" s="404"/>
      <c r="UZA166" s="404"/>
      <c r="UZB166" s="404"/>
      <c r="UZC166" s="404"/>
      <c r="UZD166" s="404"/>
      <c r="UZE166" s="404"/>
      <c r="UZF166" s="404"/>
      <c r="UZG166" s="404"/>
      <c r="UZH166" s="404"/>
      <c r="UZI166" s="404"/>
      <c r="UZJ166" s="404"/>
      <c r="UZK166" s="404"/>
      <c r="UZL166" s="404"/>
      <c r="UZM166" s="404"/>
      <c r="UZN166" s="404"/>
      <c r="UZO166" s="404"/>
      <c r="UZP166" s="404"/>
      <c r="UZQ166" s="404"/>
      <c r="UZR166" s="404"/>
      <c r="UZS166" s="404"/>
      <c r="UZT166" s="404"/>
      <c r="UZU166" s="404"/>
      <c r="UZV166" s="404"/>
      <c r="UZW166" s="404"/>
      <c r="UZX166" s="404"/>
      <c r="UZY166" s="404"/>
      <c r="UZZ166" s="404"/>
      <c r="VAA166" s="404"/>
      <c r="VAB166" s="404"/>
      <c r="VAC166" s="404"/>
      <c r="VAD166" s="404"/>
      <c r="VAE166" s="404"/>
      <c r="VAF166" s="404"/>
      <c r="VAG166" s="404"/>
      <c r="VAH166" s="404"/>
      <c r="VAI166" s="404"/>
      <c r="VAJ166" s="404"/>
      <c r="VAK166" s="404"/>
      <c r="VAL166" s="404"/>
      <c r="VAM166" s="404"/>
      <c r="VAN166" s="404"/>
      <c r="VAO166" s="404"/>
      <c r="VAP166" s="404"/>
      <c r="VAQ166" s="404"/>
      <c r="VAR166" s="404"/>
      <c r="VAS166" s="404"/>
      <c r="VAT166" s="404"/>
      <c r="VAU166" s="404"/>
      <c r="VAV166" s="404"/>
      <c r="VAW166" s="404"/>
      <c r="VAX166" s="404"/>
      <c r="VAY166" s="404"/>
      <c r="VAZ166" s="404"/>
      <c r="VBA166" s="404"/>
      <c r="VBB166" s="404"/>
      <c r="VBC166" s="404"/>
      <c r="VBD166" s="404"/>
      <c r="VBE166" s="404"/>
      <c r="VBF166" s="404"/>
      <c r="VBG166" s="404"/>
      <c r="VBH166" s="404"/>
      <c r="VBI166" s="404"/>
      <c r="VBJ166" s="404"/>
      <c r="VBK166" s="404"/>
      <c r="VBL166" s="404"/>
      <c r="VBM166" s="404"/>
      <c r="VBN166" s="404"/>
      <c r="VBO166" s="404"/>
      <c r="VBP166" s="404"/>
      <c r="VBQ166" s="404"/>
      <c r="VBR166" s="404"/>
      <c r="VBS166" s="404"/>
      <c r="VBT166" s="404"/>
      <c r="VBU166" s="404"/>
      <c r="VBV166" s="404"/>
      <c r="VBW166" s="404"/>
      <c r="VBX166" s="404"/>
      <c r="VBY166" s="404"/>
      <c r="VBZ166" s="404"/>
      <c r="VCA166" s="404"/>
      <c r="VCB166" s="404"/>
      <c r="VCC166" s="404"/>
      <c r="VCD166" s="404"/>
      <c r="VCE166" s="404"/>
      <c r="VCF166" s="404"/>
      <c r="VCG166" s="404"/>
      <c r="VCH166" s="404"/>
      <c r="VCI166" s="404"/>
      <c r="VCJ166" s="404"/>
      <c r="VCK166" s="404"/>
      <c r="VCL166" s="404"/>
      <c r="VCM166" s="404"/>
      <c r="VCN166" s="404"/>
      <c r="VCO166" s="404"/>
      <c r="VCP166" s="404"/>
      <c r="VCQ166" s="404"/>
      <c r="VCR166" s="404"/>
      <c r="VCS166" s="404"/>
      <c r="VCT166" s="404"/>
      <c r="VCU166" s="404"/>
      <c r="VCV166" s="404"/>
      <c r="VCW166" s="404"/>
      <c r="VCX166" s="404"/>
      <c r="VCY166" s="404"/>
      <c r="VCZ166" s="404"/>
      <c r="VDA166" s="404"/>
      <c r="VDB166" s="404"/>
      <c r="VDC166" s="404"/>
      <c r="VDD166" s="404"/>
      <c r="VDE166" s="404"/>
      <c r="VDF166" s="404"/>
      <c r="VDG166" s="404"/>
      <c r="VDH166" s="404"/>
      <c r="VDI166" s="404"/>
      <c r="VDJ166" s="404"/>
      <c r="VDK166" s="404"/>
      <c r="VDL166" s="404"/>
      <c r="VDM166" s="404"/>
      <c r="VDN166" s="404"/>
      <c r="VDO166" s="404"/>
      <c r="VDP166" s="404"/>
      <c r="VDQ166" s="404"/>
      <c r="VDR166" s="404"/>
      <c r="VDS166" s="404"/>
      <c r="VDT166" s="404"/>
      <c r="VDU166" s="404"/>
      <c r="VDV166" s="404"/>
      <c r="VDW166" s="404"/>
      <c r="VDX166" s="404"/>
      <c r="VDY166" s="404"/>
      <c r="VDZ166" s="404"/>
      <c r="VEA166" s="404"/>
      <c r="VEB166" s="404"/>
      <c r="VEC166" s="404"/>
      <c r="VED166" s="404"/>
      <c r="VEE166" s="404"/>
      <c r="VEF166" s="404"/>
      <c r="VEG166" s="404"/>
      <c r="VEH166" s="404"/>
      <c r="VEI166" s="404"/>
      <c r="VEJ166" s="404"/>
      <c r="VEK166" s="404"/>
      <c r="VEL166" s="404"/>
      <c r="VEM166" s="404"/>
      <c r="VEN166" s="404"/>
      <c r="VEO166" s="404"/>
      <c r="VEP166" s="404"/>
      <c r="VEQ166" s="404"/>
      <c r="VER166" s="404"/>
      <c r="VES166" s="404"/>
      <c r="VET166" s="404"/>
      <c r="VEU166" s="404"/>
      <c r="VEV166" s="404"/>
      <c r="VEW166" s="404"/>
      <c r="VEX166" s="404"/>
      <c r="VEY166" s="404"/>
      <c r="VEZ166" s="404"/>
      <c r="VFA166" s="404"/>
      <c r="VFB166" s="404"/>
      <c r="VFC166" s="404"/>
      <c r="VFD166" s="404"/>
      <c r="VFE166" s="404"/>
      <c r="VFF166" s="404"/>
      <c r="VFG166" s="404"/>
      <c r="VFH166" s="404"/>
      <c r="VFI166" s="404"/>
      <c r="VFJ166" s="404"/>
      <c r="VFK166" s="404"/>
      <c r="VFL166" s="404"/>
      <c r="VFM166" s="404"/>
      <c r="VFN166" s="404"/>
      <c r="VFO166" s="404"/>
      <c r="VFP166" s="404"/>
      <c r="VFQ166" s="404"/>
      <c r="VFR166" s="404"/>
      <c r="VFS166" s="404"/>
      <c r="VFT166" s="404"/>
      <c r="VFU166" s="404"/>
      <c r="VFV166" s="404"/>
      <c r="VFW166" s="404"/>
      <c r="VFX166" s="404"/>
      <c r="VFY166" s="404"/>
      <c r="VFZ166" s="404"/>
      <c r="VGA166" s="404"/>
      <c r="VGB166" s="404"/>
      <c r="VGC166" s="404"/>
      <c r="VGD166" s="404"/>
      <c r="VGE166" s="404"/>
      <c r="VGF166" s="404"/>
      <c r="VGG166" s="404"/>
      <c r="VGH166" s="404"/>
      <c r="VGI166" s="404"/>
      <c r="VGJ166" s="404"/>
      <c r="VGK166" s="404"/>
      <c r="VGL166" s="404"/>
      <c r="VGM166" s="404"/>
      <c r="VGN166" s="404"/>
      <c r="VGO166" s="404"/>
      <c r="VGP166" s="404"/>
      <c r="VGQ166" s="404"/>
      <c r="VGR166" s="404"/>
      <c r="VGS166" s="404"/>
      <c r="VGT166" s="404"/>
      <c r="VGU166" s="404"/>
      <c r="VGV166" s="404"/>
      <c r="VGW166" s="404"/>
      <c r="VGX166" s="404"/>
      <c r="VGY166" s="404"/>
      <c r="VGZ166" s="404"/>
      <c r="VHA166" s="404"/>
      <c r="VHB166" s="404"/>
      <c r="VHC166" s="404"/>
      <c r="VHD166" s="404"/>
      <c r="VHE166" s="404"/>
      <c r="VHF166" s="404"/>
      <c r="VHG166" s="404"/>
      <c r="VHH166" s="404"/>
      <c r="VHI166" s="404"/>
      <c r="VHJ166" s="404"/>
      <c r="VHK166" s="404"/>
      <c r="VHL166" s="404"/>
      <c r="VHM166" s="404"/>
      <c r="VHN166" s="404"/>
      <c r="VHO166" s="404"/>
      <c r="VHP166" s="404"/>
      <c r="VHQ166" s="404"/>
      <c r="VHR166" s="404"/>
      <c r="VHS166" s="404"/>
      <c r="VHT166" s="404"/>
      <c r="VHU166" s="404"/>
      <c r="VHV166" s="404"/>
      <c r="VHW166" s="404"/>
      <c r="VHX166" s="404"/>
      <c r="VHY166" s="404"/>
      <c r="VHZ166" s="404"/>
      <c r="VIA166" s="404"/>
      <c r="VIB166" s="404"/>
      <c r="VIC166" s="404"/>
      <c r="VID166" s="404"/>
      <c r="VIE166" s="404"/>
      <c r="VIF166" s="404"/>
      <c r="VIG166" s="404"/>
      <c r="VIH166" s="404"/>
      <c r="VII166" s="404"/>
      <c r="VIJ166" s="404"/>
      <c r="VIK166" s="404"/>
      <c r="VIL166" s="404"/>
      <c r="VIM166" s="404"/>
      <c r="VIN166" s="404"/>
      <c r="VIO166" s="404"/>
      <c r="VIP166" s="404"/>
      <c r="VIQ166" s="404"/>
      <c r="VIR166" s="404"/>
      <c r="VIS166" s="404"/>
      <c r="VIT166" s="404"/>
      <c r="VIU166" s="404"/>
      <c r="VIV166" s="404"/>
      <c r="VIW166" s="404"/>
      <c r="VIX166" s="404"/>
      <c r="VIY166" s="404"/>
      <c r="VIZ166" s="404"/>
      <c r="VJA166" s="404"/>
      <c r="VJB166" s="404"/>
      <c r="VJC166" s="404"/>
      <c r="VJD166" s="404"/>
      <c r="VJE166" s="404"/>
      <c r="VJF166" s="404"/>
      <c r="VJG166" s="404"/>
      <c r="VJH166" s="404"/>
      <c r="VJI166" s="404"/>
      <c r="VJJ166" s="404"/>
      <c r="VJK166" s="404"/>
      <c r="VJL166" s="404"/>
      <c r="VJM166" s="404"/>
      <c r="VJN166" s="404"/>
      <c r="VJO166" s="404"/>
      <c r="VJP166" s="404"/>
      <c r="VJQ166" s="404"/>
      <c r="VJR166" s="404"/>
      <c r="VJS166" s="404"/>
      <c r="VJT166" s="404"/>
      <c r="VJU166" s="404"/>
      <c r="VJV166" s="404"/>
      <c r="VJW166" s="404"/>
      <c r="VJX166" s="404"/>
      <c r="VJY166" s="404"/>
      <c r="VJZ166" s="404"/>
      <c r="VKA166" s="404"/>
      <c r="VKB166" s="404"/>
      <c r="VKC166" s="404"/>
      <c r="VKD166" s="404"/>
      <c r="VKE166" s="404"/>
      <c r="VKF166" s="404"/>
      <c r="VKG166" s="404"/>
      <c r="VKH166" s="404"/>
      <c r="VKI166" s="404"/>
      <c r="VKJ166" s="404"/>
      <c r="VKK166" s="404"/>
      <c r="VKL166" s="404"/>
      <c r="VKM166" s="404"/>
      <c r="VKN166" s="404"/>
      <c r="VKO166" s="404"/>
      <c r="VKP166" s="404"/>
      <c r="VKQ166" s="404"/>
      <c r="VKR166" s="404"/>
      <c r="VKS166" s="404"/>
      <c r="VKT166" s="404"/>
      <c r="VKU166" s="404"/>
      <c r="VKV166" s="404"/>
      <c r="VKW166" s="404"/>
      <c r="VKX166" s="404"/>
      <c r="VKY166" s="404"/>
      <c r="VKZ166" s="404"/>
      <c r="VLA166" s="404"/>
      <c r="VLB166" s="404"/>
      <c r="VLC166" s="404"/>
      <c r="VLD166" s="404"/>
      <c r="VLE166" s="404"/>
      <c r="VLF166" s="404"/>
      <c r="VLG166" s="404"/>
      <c r="VLH166" s="404"/>
      <c r="VLI166" s="404"/>
      <c r="VLJ166" s="404"/>
      <c r="VLK166" s="404"/>
      <c r="VLL166" s="404"/>
      <c r="VLM166" s="404"/>
      <c r="VLN166" s="404"/>
      <c r="VLO166" s="404"/>
      <c r="VLP166" s="404"/>
      <c r="VLQ166" s="404"/>
      <c r="VLR166" s="404"/>
      <c r="VLS166" s="404"/>
      <c r="VLT166" s="404"/>
      <c r="VLU166" s="404"/>
      <c r="VLV166" s="404"/>
      <c r="VLW166" s="404"/>
      <c r="VLX166" s="404"/>
      <c r="VLY166" s="404"/>
      <c r="VLZ166" s="404"/>
      <c r="VMA166" s="404"/>
      <c r="VMB166" s="404"/>
      <c r="VMC166" s="404"/>
      <c r="VMD166" s="404"/>
      <c r="VME166" s="404"/>
      <c r="VMF166" s="404"/>
      <c r="VMG166" s="404"/>
      <c r="VMH166" s="404"/>
      <c r="VMI166" s="404"/>
      <c r="VMJ166" s="404"/>
      <c r="VMK166" s="404"/>
      <c r="VML166" s="404"/>
      <c r="VMM166" s="404"/>
      <c r="VMN166" s="404"/>
      <c r="VMO166" s="404"/>
      <c r="VMP166" s="404"/>
      <c r="VMQ166" s="404"/>
      <c r="VMR166" s="404"/>
      <c r="VMS166" s="404"/>
      <c r="VMT166" s="404"/>
      <c r="VMU166" s="404"/>
      <c r="VMV166" s="404"/>
      <c r="VMW166" s="404"/>
      <c r="VMX166" s="404"/>
      <c r="VMY166" s="404"/>
      <c r="VMZ166" s="404"/>
      <c r="VNA166" s="404"/>
      <c r="VNB166" s="404"/>
      <c r="VNC166" s="404"/>
      <c r="VND166" s="404"/>
      <c r="VNE166" s="404"/>
      <c r="VNF166" s="404"/>
      <c r="VNG166" s="404"/>
      <c r="VNH166" s="404"/>
      <c r="VNI166" s="404"/>
      <c r="VNJ166" s="404"/>
      <c r="VNK166" s="404"/>
      <c r="VNL166" s="404"/>
      <c r="VNM166" s="404"/>
      <c r="VNN166" s="404"/>
      <c r="VNO166" s="404"/>
      <c r="VNP166" s="404"/>
      <c r="VNQ166" s="404"/>
      <c r="VNR166" s="404"/>
      <c r="VNS166" s="404"/>
      <c r="VNT166" s="404"/>
      <c r="VNU166" s="404"/>
      <c r="VNV166" s="404"/>
      <c r="VNW166" s="404"/>
      <c r="VNX166" s="404"/>
      <c r="VNY166" s="404"/>
      <c r="VNZ166" s="404"/>
      <c r="VOA166" s="404"/>
      <c r="VOB166" s="404"/>
      <c r="VOC166" s="404"/>
      <c r="VOD166" s="404"/>
      <c r="VOE166" s="404"/>
      <c r="VOF166" s="404"/>
      <c r="VOG166" s="404"/>
      <c r="VOH166" s="404"/>
      <c r="VOI166" s="404"/>
      <c r="VOJ166" s="404"/>
      <c r="VOK166" s="404"/>
      <c r="VOL166" s="404"/>
      <c r="VOM166" s="404"/>
      <c r="VON166" s="404"/>
      <c r="VOO166" s="404"/>
      <c r="VOP166" s="404"/>
      <c r="VOQ166" s="404"/>
      <c r="VOR166" s="404"/>
      <c r="VOS166" s="404"/>
      <c r="VOT166" s="404"/>
      <c r="VOU166" s="404"/>
      <c r="VOV166" s="404"/>
      <c r="VOW166" s="404"/>
      <c r="VOX166" s="404"/>
      <c r="VOY166" s="404"/>
      <c r="VOZ166" s="404"/>
      <c r="VPA166" s="404"/>
      <c r="VPB166" s="404"/>
      <c r="VPC166" s="404"/>
      <c r="VPD166" s="404"/>
      <c r="VPE166" s="404"/>
      <c r="VPF166" s="404"/>
      <c r="VPG166" s="404"/>
      <c r="VPH166" s="404"/>
      <c r="VPI166" s="404"/>
      <c r="VPJ166" s="404"/>
      <c r="VPK166" s="404"/>
      <c r="VPL166" s="404"/>
      <c r="VPM166" s="404"/>
      <c r="VPN166" s="404"/>
      <c r="VPO166" s="404"/>
      <c r="VPP166" s="404"/>
      <c r="VPQ166" s="404"/>
      <c r="VPR166" s="404"/>
      <c r="VPS166" s="404"/>
      <c r="VPT166" s="404"/>
      <c r="VPU166" s="404"/>
      <c r="VPV166" s="404"/>
      <c r="VPW166" s="404"/>
      <c r="VPX166" s="404"/>
      <c r="VPY166" s="404"/>
      <c r="VPZ166" s="404"/>
      <c r="VQA166" s="404"/>
      <c r="VQB166" s="404"/>
      <c r="VQC166" s="404"/>
      <c r="VQD166" s="404"/>
      <c r="VQE166" s="404"/>
      <c r="VQF166" s="404"/>
      <c r="VQG166" s="404"/>
      <c r="VQH166" s="404"/>
      <c r="VQI166" s="404"/>
      <c r="VQJ166" s="404"/>
      <c r="VQK166" s="404"/>
      <c r="VQL166" s="404"/>
      <c r="VQM166" s="404"/>
      <c r="VQN166" s="404"/>
      <c r="VQO166" s="404"/>
      <c r="VQP166" s="404"/>
      <c r="VQQ166" s="404"/>
      <c r="VQR166" s="404"/>
      <c r="VQS166" s="404"/>
      <c r="VQT166" s="404"/>
      <c r="VQU166" s="404"/>
      <c r="VQV166" s="404"/>
      <c r="VQW166" s="404"/>
      <c r="VQX166" s="404"/>
      <c r="VQY166" s="404"/>
      <c r="VQZ166" s="404"/>
      <c r="VRA166" s="404"/>
      <c r="VRB166" s="404"/>
      <c r="VRC166" s="404"/>
      <c r="VRD166" s="404"/>
      <c r="VRE166" s="404"/>
      <c r="VRF166" s="404"/>
      <c r="VRG166" s="404"/>
      <c r="VRH166" s="404"/>
      <c r="VRI166" s="404"/>
      <c r="VRJ166" s="404"/>
      <c r="VRK166" s="404"/>
      <c r="VRL166" s="404"/>
      <c r="VRM166" s="404"/>
      <c r="VRN166" s="404"/>
      <c r="VRO166" s="404"/>
      <c r="VRP166" s="404"/>
      <c r="VRQ166" s="404"/>
      <c r="VRR166" s="404"/>
      <c r="VRS166" s="404"/>
      <c r="VRT166" s="404"/>
      <c r="VRU166" s="404"/>
      <c r="VRV166" s="404"/>
      <c r="VRW166" s="404"/>
      <c r="VRX166" s="404"/>
      <c r="VRY166" s="404"/>
      <c r="VRZ166" s="404"/>
      <c r="VSA166" s="404"/>
      <c r="VSB166" s="404"/>
      <c r="VSC166" s="404"/>
      <c r="VSD166" s="404"/>
      <c r="VSE166" s="404"/>
      <c r="VSF166" s="404"/>
      <c r="VSG166" s="404"/>
      <c r="VSH166" s="404"/>
      <c r="VSI166" s="404"/>
      <c r="VSJ166" s="404"/>
      <c r="VSK166" s="404"/>
      <c r="VSL166" s="404"/>
      <c r="VSM166" s="404"/>
      <c r="VSN166" s="404"/>
      <c r="VSO166" s="404"/>
      <c r="VSP166" s="404"/>
      <c r="VSQ166" s="404"/>
      <c r="VSR166" s="404"/>
      <c r="VSS166" s="404"/>
      <c r="VST166" s="404"/>
      <c r="VSU166" s="404"/>
      <c r="VSV166" s="404"/>
      <c r="VSW166" s="404"/>
      <c r="VSX166" s="404"/>
      <c r="VSY166" s="404"/>
      <c r="VSZ166" s="404"/>
      <c r="VTA166" s="404"/>
      <c r="VTB166" s="404"/>
      <c r="VTC166" s="404"/>
      <c r="VTD166" s="404"/>
      <c r="VTE166" s="404"/>
      <c r="VTF166" s="404"/>
      <c r="VTG166" s="404"/>
      <c r="VTH166" s="404"/>
      <c r="VTI166" s="404"/>
      <c r="VTJ166" s="404"/>
      <c r="VTK166" s="404"/>
      <c r="VTL166" s="404"/>
      <c r="VTM166" s="404"/>
      <c r="VTN166" s="404"/>
      <c r="VTO166" s="404"/>
      <c r="VTP166" s="404"/>
      <c r="VTQ166" s="404"/>
      <c r="VTR166" s="404"/>
      <c r="VTS166" s="404"/>
      <c r="VTT166" s="404"/>
      <c r="VTU166" s="404"/>
      <c r="VTV166" s="404"/>
      <c r="VTW166" s="404"/>
      <c r="VTX166" s="404"/>
      <c r="VTY166" s="404"/>
      <c r="VTZ166" s="404"/>
      <c r="VUA166" s="404"/>
      <c r="VUB166" s="404"/>
      <c r="VUC166" s="404"/>
      <c r="VUD166" s="404"/>
      <c r="VUE166" s="404"/>
      <c r="VUF166" s="404"/>
      <c r="VUG166" s="404"/>
      <c r="VUH166" s="404"/>
      <c r="VUI166" s="404"/>
      <c r="VUJ166" s="404"/>
      <c r="VUK166" s="404"/>
      <c r="VUL166" s="404"/>
      <c r="VUM166" s="404"/>
      <c r="VUN166" s="404"/>
      <c r="VUO166" s="404"/>
      <c r="VUP166" s="404"/>
      <c r="VUQ166" s="404"/>
      <c r="VUR166" s="404"/>
      <c r="VUS166" s="404"/>
      <c r="VUT166" s="404"/>
      <c r="VUU166" s="404"/>
      <c r="VUV166" s="404"/>
      <c r="VUW166" s="404"/>
      <c r="VUX166" s="404"/>
      <c r="VUY166" s="404"/>
      <c r="VUZ166" s="404"/>
      <c r="VVA166" s="404"/>
      <c r="VVB166" s="404"/>
      <c r="VVC166" s="404"/>
      <c r="VVD166" s="404"/>
      <c r="VVE166" s="404"/>
      <c r="VVF166" s="404"/>
      <c r="VVG166" s="404"/>
      <c r="VVH166" s="404"/>
      <c r="VVI166" s="404"/>
      <c r="VVJ166" s="404"/>
      <c r="VVK166" s="404"/>
      <c r="VVL166" s="404"/>
      <c r="VVM166" s="404"/>
      <c r="VVN166" s="404"/>
      <c r="VVO166" s="404"/>
      <c r="VVP166" s="404"/>
      <c r="VVQ166" s="404"/>
      <c r="VVR166" s="404"/>
      <c r="VVS166" s="404"/>
      <c r="VVT166" s="404"/>
      <c r="VVU166" s="404"/>
      <c r="VVV166" s="404"/>
      <c r="VVW166" s="404"/>
      <c r="VVX166" s="404"/>
      <c r="VVY166" s="404"/>
      <c r="VVZ166" s="404"/>
      <c r="VWA166" s="404"/>
      <c r="VWB166" s="404"/>
      <c r="VWC166" s="404"/>
      <c r="VWD166" s="404"/>
      <c r="VWE166" s="404"/>
      <c r="VWF166" s="404"/>
      <c r="VWG166" s="404"/>
      <c r="VWH166" s="404"/>
      <c r="VWI166" s="404"/>
      <c r="VWJ166" s="404"/>
      <c r="VWK166" s="404"/>
      <c r="VWL166" s="404"/>
      <c r="VWM166" s="404"/>
      <c r="VWN166" s="404"/>
      <c r="VWO166" s="404"/>
      <c r="VWP166" s="404"/>
      <c r="VWQ166" s="404"/>
      <c r="VWR166" s="404"/>
      <c r="VWS166" s="404"/>
      <c r="VWT166" s="404"/>
      <c r="VWU166" s="404"/>
      <c r="VWV166" s="404"/>
      <c r="VWW166" s="404"/>
      <c r="VWX166" s="404"/>
      <c r="VWY166" s="404"/>
      <c r="VWZ166" s="404"/>
      <c r="VXA166" s="404"/>
      <c r="VXB166" s="404"/>
      <c r="VXC166" s="404"/>
      <c r="VXD166" s="404"/>
      <c r="VXE166" s="404"/>
      <c r="VXF166" s="404"/>
      <c r="VXG166" s="404"/>
      <c r="VXH166" s="404"/>
      <c r="VXI166" s="404"/>
      <c r="VXJ166" s="404"/>
      <c r="VXK166" s="404"/>
      <c r="VXL166" s="404"/>
      <c r="VXM166" s="404"/>
      <c r="VXN166" s="404"/>
      <c r="VXO166" s="404"/>
      <c r="VXP166" s="404"/>
      <c r="VXQ166" s="404"/>
      <c r="VXR166" s="404"/>
      <c r="VXS166" s="404"/>
      <c r="VXT166" s="404"/>
      <c r="VXU166" s="404"/>
      <c r="VXV166" s="404"/>
      <c r="VXW166" s="404"/>
      <c r="VXX166" s="404"/>
      <c r="VXY166" s="404"/>
      <c r="VXZ166" s="404"/>
      <c r="VYA166" s="404"/>
      <c r="VYB166" s="404"/>
      <c r="VYC166" s="404"/>
      <c r="VYD166" s="404"/>
      <c r="VYE166" s="404"/>
      <c r="VYF166" s="404"/>
      <c r="VYG166" s="404"/>
      <c r="VYH166" s="404"/>
      <c r="VYI166" s="404"/>
      <c r="VYJ166" s="404"/>
      <c r="VYK166" s="404"/>
      <c r="VYL166" s="404"/>
      <c r="VYM166" s="404"/>
      <c r="VYN166" s="404"/>
      <c r="VYO166" s="404"/>
      <c r="VYP166" s="404"/>
      <c r="VYQ166" s="404"/>
      <c r="VYR166" s="404"/>
      <c r="VYS166" s="404"/>
      <c r="VYT166" s="404"/>
      <c r="VYU166" s="404"/>
      <c r="VYV166" s="404"/>
      <c r="VYW166" s="404"/>
      <c r="VYX166" s="404"/>
      <c r="VYY166" s="404"/>
      <c r="VYZ166" s="404"/>
      <c r="VZA166" s="404"/>
      <c r="VZB166" s="404"/>
      <c r="VZC166" s="404"/>
      <c r="VZD166" s="404"/>
      <c r="VZE166" s="404"/>
      <c r="VZF166" s="404"/>
      <c r="VZG166" s="404"/>
      <c r="VZH166" s="404"/>
      <c r="VZI166" s="404"/>
      <c r="VZJ166" s="404"/>
      <c r="VZK166" s="404"/>
      <c r="VZL166" s="404"/>
      <c r="VZM166" s="404"/>
      <c r="VZN166" s="404"/>
      <c r="VZO166" s="404"/>
      <c r="VZP166" s="404"/>
      <c r="VZQ166" s="404"/>
      <c r="VZR166" s="404"/>
      <c r="VZS166" s="404"/>
      <c r="VZT166" s="404"/>
      <c r="VZU166" s="404"/>
      <c r="VZV166" s="404"/>
      <c r="VZW166" s="404"/>
      <c r="VZX166" s="404"/>
      <c r="VZY166" s="404"/>
      <c r="VZZ166" s="404"/>
      <c r="WAA166" s="404"/>
      <c r="WAB166" s="404"/>
      <c r="WAC166" s="404"/>
      <c r="WAD166" s="404"/>
      <c r="WAE166" s="404"/>
      <c r="WAF166" s="404"/>
      <c r="WAG166" s="404"/>
      <c r="WAH166" s="404"/>
      <c r="WAI166" s="404"/>
      <c r="WAJ166" s="404"/>
      <c r="WAK166" s="404"/>
      <c r="WAL166" s="404"/>
      <c r="WAM166" s="404"/>
      <c r="WAN166" s="404"/>
      <c r="WAO166" s="404"/>
      <c r="WAP166" s="404"/>
      <c r="WAQ166" s="404"/>
      <c r="WAR166" s="404"/>
      <c r="WAS166" s="404"/>
      <c r="WAT166" s="404"/>
      <c r="WAU166" s="404"/>
      <c r="WAV166" s="404"/>
      <c r="WAW166" s="404"/>
      <c r="WAX166" s="404"/>
      <c r="WAY166" s="404"/>
      <c r="WAZ166" s="404"/>
      <c r="WBA166" s="404"/>
      <c r="WBB166" s="404"/>
      <c r="WBC166" s="404"/>
      <c r="WBD166" s="404"/>
      <c r="WBE166" s="404"/>
      <c r="WBF166" s="404"/>
      <c r="WBG166" s="404"/>
      <c r="WBH166" s="404"/>
      <c r="WBI166" s="404"/>
      <c r="WBJ166" s="404"/>
      <c r="WBK166" s="404"/>
      <c r="WBL166" s="404"/>
      <c r="WBM166" s="404"/>
      <c r="WBN166" s="404"/>
      <c r="WBO166" s="404"/>
      <c r="WBP166" s="404"/>
      <c r="WBQ166" s="404"/>
      <c r="WBR166" s="404"/>
      <c r="WBS166" s="404"/>
      <c r="WBT166" s="404"/>
      <c r="WBU166" s="404"/>
      <c r="WBV166" s="404"/>
      <c r="WBW166" s="404"/>
      <c r="WBX166" s="404"/>
      <c r="WBY166" s="404"/>
      <c r="WBZ166" s="404"/>
      <c r="WCA166" s="404"/>
      <c r="WCB166" s="404"/>
      <c r="WCC166" s="404"/>
      <c r="WCD166" s="404"/>
      <c r="WCE166" s="404"/>
      <c r="WCF166" s="404"/>
      <c r="WCG166" s="404"/>
      <c r="WCH166" s="404"/>
      <c r="WCI166" s="404"/>
      <c r="WCJ166" s="404"/>
      <c r="WCK166" s="404"/>
      <c r="WCL166" s="404"/>
      <c r="WCM166" s="404"/>
      <c r="WCN166" s="404"/>
      <c r="WCO166" s="404"/>
      <c r="WCP166" s="404"/>
      <c r="WCQ166" s="404"/>
      <c r="WCR166" s="404"/>
      <c r="WCS166" s="404"/>
      <c r="WCT166" s="404"/>
      <c r="WCU166" s="404"/>
      <c r="WCV166" s="404"/>
      <c r="WCW166" s="404"/>
      <c r="WCX166" s="404"/>
      <c r="WCY166" s="404"/>
      <c r="WCZ166" s="404"/>
      <c r="WDA166" s="404"/>
      <c r="WDB166" s="404"/>
      <c r="WDC166" s="404"/>
      <c r="WDD166" s="404"/>
      <c r="WDE166" s="404"/>
      <c r="WDF166" s="404"/>
      <c r="WDG166" s="404"/>
      <c r="WDH166" s="404"/>
      <c r="WDI166" s="404"/>
      <c r="WDJ166" s="404"/>
      <c r="WDK166" s="404"/>
      <c r="WDL166" s="404"/>
      <c r="WDM166" s="404"/>
      <c r="WDN166" s="404"/>
      <c r="WDO166" s="404"/>
      <c r="WDP166" s="404"/>
      <c r="WDQ166" s="404"/>
      <c r="WDR166" s="404"/>
      <c r="WDS166" s="404"/>
      <c r="WDT166" s="404"/>
      <c r="WDU166" s="404"/>
      <c r="WDV166" s="404"/>
      <c r="WDW166" s="404"/>
      <c r="WDX166" s="404"/>
      <c r="WDY166" s="404"/>
      <c r="WDZ166" s="404"/>
      <c r="WEA166" s="404"/>
      <c r="WEB166" s="404"/>
      <c r="WEC166" s="404"/>
      <c r="WED166" s="404"/>
      <c r="WEE166" s="404"/>
      <c r="WEF166" s="404"/>
      <c r="WEG166" s="404"/>
      <c r="WEH166" s="404"/>
      <c r="WEI166" s="404"/>
      <c r="WEJ166" s="404"/>
      <c r="WEK166" s="404"/>
      <c r="WEL166" s="404"/>
      <c r="WEM166" s="404"/>
      <c r="WEN166" s="404"/>
      <c r="WEO166" s="404"/>
      <c r="WEP166" s="404"/>
      <c r="WEQ166" s="404"/>
      <c r="WER166" s="404"/>
      <c r="WES166" s="404"/>
      <c r="WET166" s="404"/>
      <c r="WEU166" s="404"/>
      <c r="WEV166" s="404"/>
      <c r="WEW166" s="404"/>
      <c r="WEX166" s="404"/>
      <c r="WEY166" s="404"/>
      <c r="WEZ166" s="404"/>
      <c r="WFA166" s="404"/>
      <c r="WFB166" s="404"/>
      <c r="WFC166" s="404"/>
      <c r="WFD166" s="404"/>
      <c r="WFE166" s="404"/>
      <c r="WFF166" s="404"/>
      <c r="WFG166" s="404"/>
      <c r="WFH166" s="404"/>
      <c r="WFI166" s="404"/>
      <c r="WFJ166" s="404"/>
      <c r="WFK166" s="404"/>
      <c r="WFL166" s="404"/>
      <c r="WFM166" s="404"/>
      <c r="WFN166" s="404"/>
      <c r="WFO166" s="404"/>
      <c r="WFP166" s="404"/>
      <c r="WFQ166" s="404"/>
      <c r="WFR166" s="404"/>
      <c r="WFS166" s="404"/>
      <c r="WFT166" s="404"/>
      <c r="WFU166" s="404"/>
      <c r="WFV166" s="404"/>
      <c r="WFW166" s="404"/>
      <c r="WFX166" s="404"/>
      <c r="WFY166" s="404"/>
      <c r="WFZ166" s="404"/>
      <c r="WGA166" s="404"/>
      <c r="WGB166" s="404"/>
      <c r="WGC166" s="404"/>
      <c r="WGD166" s="404"/>
      <c r="WGE166" s="404"/>
      <c r="WGF166" s="404"/>
      <c r="WGG166" s="404"/>
      <c r="WGH166" s="404"/>
      <c r="WGI166" s="404"/>
      <c r="WGJ166" s="404"/>
      <c r="WGK166" s="404"/>
      <c r="WGL166" s="404"/>
      <c r="WGM166" s="404"/>
      <c r="WGN166" s="404"/>
      <c r="WGO166" s="404"/>
      <c r="WGP166" s="404"/>
      <c r="WGQ166" s="404"/>
      <c r="WGR166" s="404"/>
      <c r="WGS166" s="404"/>
      <c r="WGT166" s="404"/>
      <c r="WGU166" s="404"/>
      <c r="WGV166" s="404"/>
      <c r="WGW166" s="404"/>
      <c r="WGX166" s="404"/>
      <c r="WGY166" s="404"/>
      <c r="WGZ166" s="404"/>
      <c r="WHA166" s="404"/>
      <c r="WHB166" s="404"/>
      <c r="WHC166" s="404"/>
      <c r="WHD166" s="404"/>
      <c r="WHE166" s="404"/>
      <c r="WHF166" s="404"/>
      <c r="WHG166" s="404"/>
      <c r="WHH166" s="404"/>
      <c r="WHI166" s="404"/>
      <c r="WHJ166" s="404"/>
      <c r="WHK166" s="404"/>
      <c r="WHL166" s="404"/>
      <c r="WHM166" s="404"/>
      <c r="WHN166" s="404"/>
      <c r="WHO166" s="404"/>
      <c r="WHP166" s="404"/>
      <c r="WHQ166" s="404"/>
      <c r="WHR166" s="404"/>
      <c r="WHS166" s="404"/>
      <c r="WHT166" s="404"/>
      <c r="WHU166" s="404"/>
      <c r="WHV166" s="404"/>
      <c r="WHW166" s="404"/>
      <c r="WHX166" s="404"/>
      <c r="WHY166" s="404"/>
      <c r="WHZ166" s="404"/>
      <c r="WIA166" s="404"/>
      <c r="WIB166" s="404"/>
      <c r="WIC166" s="404"/>
      <c r="WID166" s="404"/>
      <c r="WIE166" s="404"/>
      <c r="WIF166" s="404"/>
      <c r="WIG166" s="404"/>
      <c r="WIH166" s="404"/>
      <c r="WII166" s="404"/>
      <c r="WIJ166" s="404"/>
      <c r="WIK166" s="404"/>
      <c r="WIL166" s="404"/>
      <c r="WIM166" s="404"/>
      <c r="WIN166" s="404"/>
      <c r="WIO166" s="404"/>
      <c r="WIP166" s="404"/>
      <c r="WIQ166" s="404"/>
      <c r="WIR166" s="404"/>
      <c r="WIS166" s="404"/>
      <c r="WIT166" s="404"/>
      <c r="WIU166" s="404"/>
      <c r="WIV166" s="404"/>
      <c r="WIW166" s="404"/>
      <c r="WIX166" s="404"/>
      <c r="WIY166" s="404"/>
      <c r="WIZ166" s="404"/>
      <c r="WJA166" s="404"/>
      <c r="WJB166" s="404"/>
      <c r="WJC166" s="404"/>
      <c r="WJD166" s="404"/>
      <c r="WJE166" s="404"/>
      <c r="WJF166" s="404"/>
      <c r="WJG166" s="404"/>
      <c r="WJH166" s="404"/>
      <c r="WJI166" s="404"/>
      <c r="WJJ166" s="404"/>
      <c r="WJK166" s="404"/>
      <c r="WJL166" s="404"/>
      <c r="WJM166" s="404"/>
      <c r="WJN166" s="404"/>
      <c r="WJO166" s="404"/>
      <c r="WJP166" s="404"/>
      <c r="WJQ166" s="404"/>
      <c r="WJR166" s="404"/>
      <c r="WJS166" s="404"/>
      <c r="WJT166" s="404"/>
      <c r="WJU166" s="404"/>
      <c r="WJV166" s="404"/>
      <c r="WJW166" s="404"/>
      <c r="WJX166" s="404"/>
      <c r="WJY166" s="404"/>
      <c r="WJZ166" s="404"/>
      <c r="WKA166" s="404"/>
      <c r="WKB166" s="404"/>
      <c r="WKC166" s="404"/>
      <c r="WKD166" s="404"/>
      <c r="WKE166" s="404"/>
      <c r="WKF166" s="404"/>
      <c r="WKG166" s="404"/>
      <c r="WKH166" s="404"/>
      <c r="WKI166" s="404"/>
      <c r="WKJ166" s="404"/>
      <c r="WKK166" s="404"/>
      <c r="WKL166" s="404"/>
      <c r="WKM166" s="404"/>
      <c r="WKN166" s="404"/>
      <c r="WKO166" s="404"/>
      <c r="WKP166" s="404"/>
      <c r="WKQ166" s="404"/>
      <c r="WKR166" s="404"/>
      <c r="WKS166" s="404"/>
      <c r="WKT166" s="404"/>
      <c r="WKU166" s="404"/>
      <c r="WKV166" s="404"/>
      <c r="WKW166" s="404"/>
      <c r="WKX166" s="404"/>
      <c r="WKY166" s="404"/>
      <c r="WKZ166" s="404"/>
      <c r="WLA166" s="404"/>
      <c r="WLB166" s="404"/>
      <c r="WLC166" s="404"/>
      <c r="WLD166" s="404"/>
      <c r="WLE166" s="404"/>
      <c r="WLF166" s="404"/>
      <c r="WLG166" s="404"/>
      <c r="WLH166" s="404"/>
      <c r="WLI166" s="404"/>
      <c r="WLJ166" s="404"/>
      <c r="WLK166" s="404"/>
      <c r="WLL166" s="404"/>
      <c r="WLM166" s="404"/>
      <c r="WLN166" s="404"/>
      <c r="WLO166" s="404"/>
      <c r="WLP166" s="404"/>
      <c r="WLQ166" s="404"/>
      <c r="WLR166" s="404"/>
      <c r="WLS166" s="404"/>
      <c r="WLT166" s="404"/>
      <c r="WLU166" s="404"/>
      <c r="WLV166" s="404"/>
      <c r="WLW166" s="404"/>
      <c r="WLX166" s="404"/>
      <c r="WLY166" s="404"/>
      <c r="WLZ166" s="404"/>
      <c r="WMA166" s="404"/>
      <c r="WMB166" s="404"/>
      <c r="WMC166" s="404"/>
      <c r="WMD166" s="404"/>
      <c r="WME166" s="404"/>
      <c r="WMF166" s="404"/>
      <c r="WMG166" s="404"/>
      <c r="WMH166" s="404"/>
      <c r="WMI166" s="404"/>
      <c r="WMJ166" s="404"/>
      <c r="WMK166" s="404"/>
      <c r="WML166" s="404"/>
      <c r="WMM166" s="404"/>
      <c r="WMN166" s="404"/>
      <c r="WMO166" s="404"/>
      <c r="WMP166" s="404"/>
      <c r="WMQ166" s="404"/>
      <c r="WMR166" s="404"/>
      <c r="WMS166" s="404"/>
      <c r="WMT166" s="404"/>
      <c r="WMU166" s="404"/>
      <c r="WMV166" s="404"/>
      <c r="WMW166" s="404"/>
      <c r="WMX166" s="404"/>
      <c r="WMY166" s="404"/>
      <c r="WMZ166" s="404"/>
      <c r="WNA166" s="404"/>
      <c r="WNB166" s="404"/>
      <c r="WNC166" s="404"/>
      <c r="WND166" s="404"/>
      <c r="WNE166" s="404"/>
      <c r="WNF166" s="404"/>
      <c r="WNG166" s="404"/>
      <c r="WNH166" s="404"/>
      <c r="WNI166" s="404"/>
      <c r="WNJ166" s="404"/>
      <c r="WNK166" s="404"/>
      <c r="WNL166" s="404"/>
      <c r="WNM166" s="404"/>
      <c r="WNN166" s="404"/>
      <c r="WNO166" s="404"/>
      <c r="WNP166" s="404"/>
      <c r="WNQ166" s="404"/>
      <c r="WNR166" s="404"/>
      <c r="WNS166" s="404"/>
      <c r="WNT166" s="404"/>
      <c r="WNU166" s="404"/>
      <c r="WNV166" s="404"/>
      <c r="WNW166" s="404"/>
      <c r="WNX166" s="404"/>
      <c r="WNY166" s="404"/>
      <c r="WNZ166" s="404"/>
      <c r="WOA166" s="404"/>
      <c r="WOB166" s="404"/>
      <c r="WOC166" s="404"/>
      <c r="WOD166" s="404"/>
      <c r="WOE166" s="404"/>
      <c r="WOF166" s="404"/>
      <c r="WOG166" s="404"/>
      <c r="WOH166" s="404"/>
      <c r="WOI166" s="404"/>
      <c r="WOJ166" s="404"/>
      <c r="WOK166" s="404"/>
      <c r="WOL166" s="404"/>
      <c r="WOM166" s="404"/>
      <c r="WON166" s="404"/>
      <c r="WOO166" s="404"/>
      <c r="WOP166" s="404"/>
      <c r="WOQ166" s="404"/>
      <c r="WOR166" s="404"/>
      <c r="WOS166" s="404"/>
      <c r="WOT166" s="404"/>
      <c r="WOU166" s="404"/>
      <c r="WOV166" s="404"/>
      <c r="WOW166" s="404"/>
      <c r="WOX166" s="404"/>
      <c r="WOY166" s="404"/>
      <c r="WOZ166" s="404"/>
      <c r="WPA166" s="404"/>
      <c r="WPB166" s="404"/>
      <c r="WPC166" s="404"/>
      <c r="WPD166" s="404"/>
      <c r="WPE166" s="404"/>
      <c r="WPF166" s="404"/>
      <c r="WPG166" s="404"/>
      <c r="WPH166" s="404"/>
      <c r="WPI166" s="404"/>
      <c r="WPJ166" s="404"/>
      <c r="WPK166" s="404"/>
      <c r="WPL166" s="404"/>
      <c r="WPM166" s="404"/>
      <c r="WPN166" s="404"/>
      <c r="WPO166" s="404"/>
      <c r="WPP166" s="404"/>
      <c r="WPQ166" s="404"/>
      <c r="WPR166" s="404"/>
      <c r="WPS166" s="404"/>
      <c r="WPT166" s="404"/>
      <c r="WPU166" s="404"/>
      <c r="WPV166" s="404"/>
      <c r="WPW166" s="404"/>
      <c r="WPX166" s="404"/>
      <c r="WPY166" s="404"/>
      <c r="WPZ166" s="404"/>
      <c r="WQA166" s="404"/>
      <c r="WQB166" s="404"/>
      <c r="WQC166" s="404"/>
      <c r="WQD166" s="404"/>
      <c r="WQE166" s="404"/>
      <c r="WQF166" s="404"/>
      <c r="WQG166" s="404"/>
      <c r="WQH166" s="404"/>
      <c r="WQI166" s="404"/>
      <c r="WQJ166" s="404"/>
      <c r="WQK166" s="404"/>
      <c r="WQL166" s="404"/>
      <c r="WQM166" s="404"/>
      <c r="WQN166" s="404"/>
      <c r="WQO166" s="404"/>
      <c r="WQP166" s="404"/>
      <c r="WQQ166" s="404"/>
      <c r="WQR166" s="404"/>
      <c r="WQS166" s="404"/>
      <c r="WQT166" s="404"/>
      <c r="WQU166" s="404"/>
      <c r="WQV166" s="404"/>
      <c r="WQW166" s="404"/>
      <c r="WQX166" s="404"/>
      <c r="WQY166" s="404"/>
      <c r="WQZ166" s="404"/>
      <c r="WRA166" s="404"/>
      <c r="WRB166" s="404"/>
      <c r="WRC166" s="404"/>
      <c r="WRD166" s="404"/>
      <c r="WRE166" s="404"/>
      <c r="WRF166" s="404"/>
      <c r="WRG166" s="404"/>
      <c r="WRH166" s="404"/>
      <c r="WRI166" s="404"/>
      <c r="WRJ166" s="404"/>
      <c r="WRK166" s="404"/>
      <c r="WRL166" s="404"/>
      <c r="WRM166" s="404"/>
      <c r="WRN166" s="404"/>
      <c r="WRO166" s="404"/>
      <c r="WRP166" s="404"/>
      <c r="WRQ166" s="404"/>
      <c r="WRR166" s="404"/>
      <c r="WRS166" s="404"/>
      <c r="WRT166" s="404"/>
      <c r="WRU166" s="404"/>
      <c r="WRV166" s="404"/>
      <c r="WRW166" s="404"/>
      <c r="WRX166" s="404"/>
      <c r="WRY166" s="404"/>
      <c r="WRZ166" s="404"/>
      <c r="WSA166" s="404"/>
      <c r="WSB166" s="404"/>
      <c r="WSC166" s="404"/>
      <c r="WSD166" s="404"/>
      <c r="WSE166" s="404"/>
      <c r="WSF166" s="404"/>
      <c r="WSG166" s="404"/>
      <c r="WSH166" s="404"/>
      <c r="WSI166" s="404"/>
      <c r="WSJ166" s="404"/>
      <c r="WSK166" s="404"/>
      <c r="WSL166" s="404"/>
      <c r="WSM166" s="404"/>
      <c r="WSN166" s="404"/>
      <c r="WSO166" s="404"/>
      <c r="WSP166" s="404"/>
      <c r="WSQ166" s="404"/>
      <c r="WSR166" s="404"/>
      <c r="WSS166" s="404"/>
      <c r="WST166" s="404"/>
      <c r="WSU166" s="404"/>
      <c r="WSV166" s="404"/>
      <c r="WSW166" s="404"/>
      <c r="WSX166" s="404"/>
      <c r="WSY166" s="404"/>
      <c r="WSZ166" s="404"/>
      <c r="WTA166" s="404"/>
      <c r="WTB166" s="404"/>
      <c r="WTC166" s="404"/>
      <c r="WTD166" s="404"/>
      <c r="WTE166" s="404"/>
      <c r="WTF166" s="404"/>
      <c r="WTG166" s="404"/>
      <c r="WTH166" s="404"/>
      <c r="WTI166" s="404"/>
      <c r="WTJ166" s="404"/>
      <c r="WTK166" s="404"/>
      <c r="WTL166" s="404"/>
      <c r="WTM166" s="404"/>
      <c r="WTN166" s="404"/>
      <c r="WTO166" s="404"/>
      <c r="WTP166" s="404"/>
      <c r="WTQ166" s="404"/>
      <c r="WTR166" s="404"/>
      <c r="WTS166" s="404"/>
      <c r="WTT166" s="404"/>
      <c r="WTU166" s="404"/>
      <c r="WTV166" s="404"/>
      <c r="WTW166" s="404"/>
      <c r="WTX166" s="404"/>
      <c r="WTY166" s="404"/>
      <c r="WTZ166" s="404"/>
      <c r="WUA166" s="404"/>
      <c r="WUB166" s="404"/>
      <c r="WUC166" s="404"/>
      <c r="WUD166" s="404"/>
      <c r="WUE166" s="404"/>
      <c r="WUF166" s="404"/>
      <c r="WUG166" s="404"/>
      <c r="WUH166" s="404"/>
      <c r="WUI166" s="404"/>
      <c r="WUJ166" s="404"/>
      <c r="WUK166" s="404"/>
      <c r="WUL166" s="404"/>
      <c r="WUM166" s="404"/>
      <c r="WUN166" s="404"/>
      <c r="WUO166" s="404"/>
      <c r="WUP166" s="404"/>
      <c r="WUQ166" s="404"/>
      <c r="WUR166" s="404"/>
      <c r="WUS166" s="404"/>
      <c r="WUT166" s="404"/>
      <c r="WUU166" s="404"/>
      <c r="WUV166" s="404"/>
      <c r="WUW166" s="404"/>
      <c r="WUX166" s="404"/>
      <c r="WUY166" s="404"/>
      <c r="WUZ166" s="404"/>
      <c r="WVA166" s="404"/>
      <c r="WVB166" s="404"/>
      <c r="WVC166" s="404"/>
      <c r="WVD166" s="404"/>
      <c r="WVE166" s="404"/>
      <c r="WVF166" s="404"/>
      <c r="WVG166" s="404"/>
      <c r="WVH166" s="404"/>
      <c r="WVI166" s="404"/>
      <c r="WVJ166" s="404"/>
      <c r="WVK166" s="404"/>
      <c r="WVL166" s="404"/>
      <c r="WVM166" s="404"/>
      <c r="WVN166" s="404"/>
      <c r="WVO166" s="404"/>
      <c r="WVP166" s="404"/>
      <c r="WVQ166" s="404"/>
      <c r="WVR166" s="404"/>
      <c r="WVS166" s="404"/>
      <c r="WVT166" s="404"/>
      <c r="WVU166" s="404"/>
      <c r="WVV166" s="404"/>
      <c r="WVW166" s="404"/>
      <c r="WVX166" s="404"/>
      <c r="WVY166" s="404"/>
      <c r="WVZ166" s="404"/>
      <c r="WWA166" s="404"/>
      <c r="WWB166" s="404"/>
      <c r="WWC166" s="404"/>
      <c r="WWD166" s="404"/>
      <c r="WWE166" s="404"/>
      <c r="WWF166" s="404"/>
      <c r="WWG166" s="404"/>
      <c r="WWH166" s="404"/>
      <c r="WWI166" s="404"/>
      <c r="WWJ166" s="404"/>
      <c r="WWK166" s="404"/>
      <c r="WWL166" s="404"/>
      <c r="WWM166" s="404"/>
      <c r="WWN166" s="404"/>
      <c r="WWO166" s="404"/>
      <c r="WWP166" s="404"/>
      <c r="WWQ166" s="404"/>
      <c r="WWR166" s="404"/>
      <c r="WWS166" s="404"/>
      <c r="WWT166" s="404"/>
      <c r="WWU166" s="404"/>
      <c r="WWV166" s="404"/>
      <c r="WWW166" s="404"/>
      <c r="WWX166" s="404"/>
      <c r="WWY166" s="404"/>
      <c r="WWZ166" s="404"/>
      <c r="WXA166" s="404"/>
      <c r="WXB166" s="404"/>
      <c r="WXC166" s="404"/>
      <c r="WXD166" s="404"/>
      <c r="WXE166" s="404"/>
      <c r="WXF166" s="404"/>
      <c r="WXG166" s="404"/>
      <c r="WXH166" s="404"/>
      <c r="WXI166" s="404"/>
      <c r="WXJ166" s="404"/>
      <c r="WXK166" s="404"/>
      <c r="WXL166" s="404"/>
      <c r="WXM166" s="404"/>
      <c r="WXN166" s="404"/>
      <c r="WXO166" s="404"/>
      <c r="WXP166" s="404"/>
      <c r="WXQ166" s="404"/>
      <c r="WXR166" s="404"/>
      <c r="WXS166" s="404"/>
      <c r="WXT166" s="404"/>
      <c r="WXU166" s="404"/>
      <c r="WXV166" s="404"/>
      <c r="WXW166" s="404"/>
      <c r="WXX166" s="404"/>
      <c r="WXY166" s="404"/>
      <c r="WXZ166" s="404"/>
      <c r="WYA166" s="404"/>
      <c r="WYB166" s="404"/>
      <c r="WYC166" s="404"/>
      <c r="WYD166" s="404"/>
      <c r="WYE166" s="404"/>
      <c r="WYF166" s="404"/>
      <c r="WYG166" s="404"/>
      <c r="WYH166" s="404"/>
      <c r="WYI166" s="404"/>
      <c r="WYJ166" s="404"/>
      <c r="WYK166" s="404"/>
      <c r="WYL166" s="404"/>
      <c r="WYM166" s="404"/>
      <c r="WYN166" s="404"/>
      <c r="WYO166" s="404"/>
      <c r="WYP166" s="404"/>
      <c r="WYQ166" s="404"/>
      <c r="WYR166" s="404"/>
      <c r="WYS166" s="404"/>
      <c r="WYT166" s="404"/>
      <c r="WYU166" s="404"/>
      <c r="WYV166" s="404"/>
      <c r="WYW166" s="404"/>
      <c r="WYX166" s="404"/>
      <c r="WYY166" s="404"/>
      <c r="WYZ166" s="404"/>
      <c r="WZA166" s="404"/>
      <c r="WZB166" s="404"/>
      <c r="WZC166" s="404"/>
      <c r="WZD166" s="404"/>
      <c r="WZE166" s="404"/>
      <c r="WZF166" s="404"/>
      <c r="WZG166" s="404"/>
      <c r="WZH166" s="404"/>
      <c r="WZI166" s="404"/>
      <c r="WZJ166" s="404"/>
      <c r="WZK166" s="404"/>
      <c r="WZL166" s="404"/>
      <c r="WZM166" s="404"/>
      <c r="WZN166" s="404"/>
      <c r="WZO166" s="404"/>
      <c r="WZP166" s="404"/>
      <c r="WZQ166" s="404"/>
      <c r="WZR166" s="404"/>
      <c r="WZS166" s="404"/>
      <c r="WZT166" s="404"/>
      <c r="WZU166" s="404"/>
      <c r="WZV166" s="404"/>
      <c r="WZW166" s="404"/>
      <c r="WZX166" s="404"/>
      <c r="WZY166" s="404"/>
      <c r="WZZ166" s="404"/>
      <c r="XAA166" s="404"/>
      <c r="XAB166" s="404"/>
      <c r="XAC166" s="404"/>
      <c r="XAD166" s="404"/>
      <c r="XAE166" s="404"/>
      <c r="XAF166" s="404"/>
      <c r="XAG166" s="404"/>
      <c r="XAH166" s="404"/>
      <c r="XAI166" s="404"/>
      <c r="XAJ166" s="404"/>
      <c r="XAK166" s="404"/>
      <c r="XAL166" s="404"/>
      <c r="XAM166" s="404"/>
      <c r="XAN166" s="404"/>
      <c r="XAO166" s="404"/>
      <c r="XAP166" s="404"/>
      <c r="XAQ166" s="404"/>
      <c r="XAR166" s="404"/>
      <c r="XAS166" s="404"/>
      <c r="XAT166" s="404"/>
      <c r="XAU166" s="404"/>
      <c r="XAV166" s="404"/>
      <c r="XAW166" s="404"/>
      <c r="XAX166" s="404"/>
      <c r="XAY166" s="404"/>
      <c r="XAZ166" s="404"/>
      <c r="XBA166" s="404"/>
      <c r="XBB166" s="404"/>
      <c r="XBC166" s="404"/>
      <c r="XBD166" s="404"/>
      <c r="XBE166" s="404"/>
      <c r="XBF166" s="404"/>
      <c r="XBG166" s="404"/>
      <c r="XBH166" s="404"/>
      <c r="XBI166" s="404"/>
      <c r="XBJ166" s="404"/>
      <c r="XBK166" s="404"/>
      <c r="XBL166" s="404"/>
      <c r="XBM166" s="404"/>
      <c r="XBN166" s="404"/>
      <c r="XBO166" s="404"/>
      <c r="XBP166" s="404"/>
      <c r="XBQ166" s="404"/>
      <c r="XBR166" s="404"/>
      <c r="XBS166" s="404"/>
      <c r="XBT166" s="404"/>
      <c r="XBU166" s="404"/>
      <c r="XBV166" s="404"/>
      <c r="XBW166" s="404"/>
      <c r="XBX166" s="404"/>
      <c r="XBY166" s="404"/>
      <c r="XBZ166" s="404"/>
      <c r="XCA166" s="404"/>
      <c r="XCB166" s="404"/>
      <c r="XCC166" s="404"/>
      <c r="XCD166" s="404"/>
      <c r="XCE166" s="404"/>
      <c r="XCF166" s="404"/>
      <c r="XCG166" s="404"/>
      <c r="XCH166" s="404"/>
      <c r="XCI166" s="404"/>
      <c r="XCJ166" s="404"/>
      <c r="XCK166" s="404"/>
      <c r="XCL166" s="404"/>
      <c r="XCM166" s="404"/>
      <c r="XCN166" s="404"/>
      <c r="XCO166" s="404"/>
      <c r="XCP166" s="404"/>
      <c r="XCQ166" s="404"/>
      <c r="XCR166" s="404"/>
      <c r="XCS166" s="404"/>
      <c r="XCT166" s="404"/>
      <c r="XCU166" s="404"/>
      <c r="XCV166" s="404"/>
      <c r="XCW166" s="404"/>
      <c r="XCX166" s="404"/>
      <c r="XCY166" s="404"/>
      <c r="XCZ166" s="404"/>
      <c r="XDA166" s="404"/>
      <c r="XDB166" s="404"/>
      <c r="XDC166" s="404"/>
      <c r="XDD166" s="404"/>
      <c r="XDE166" s="404"/>
      <c r="XDF166" s="404"/>
      <c r="XDG166" s="404"/>
      <c r="XDH166" s="404"/>
      <c r="XDI166" s="404"/>
      <c r="XDJ166" s="404"/>
      <c r="XDK166" s="404"/>
      <c r="XDL166" s="404"/>
      <c r="XDM166" s="404"/>
      <c r="XDN166" s="404"/>
      <c r="XDO166" s="404"/>
      <c r="XDP166" s="404"/>
      <c r="XDQ166" s="404"/>
      <c r="XDR166" s="404"/>
      <c r="XDS166" s="404"/>
      <c r="XDT166" s="404"/>
      <c r="XDU166" s="404"/>
      <c r="XDV166" s="404"/>
      <c r="XDW166" s="404"/>
      <c r="XDX166" s="404"/>
      <c r="XDY166" s="404"/>
      <c r="XDZ166" s="404"/>
      <c r="XEA166" s="404"/>
      <c r="XEB166" s="404"/>
      <c r="XEC166" s="404"/>
      <c r="XED166" s="404"/>
      <c r="XEE166" s="404"/>
      <c r="XEF166" s="404"/>
      <c r="XEG166" s="404"/>
      <c r="XEH166" s="404"/>
      <c r="XEI166" s="404"/>
      <c r="XEJ166" s="404"/>
      <c r="XEK166" s="404"/>
      <c r="XEL166" s="404"/>
      <c r="XEM166" s="404"/>
      <c r="XEN166" s="404"/>
      <c r="XEO166" s="404"/>
      <c r="XEP166" s="404"/>
      <c r="XEQ166" s="404"/>
      <c r="XER166" s="404"/>
    </row>
    <row r="167" spans="1:16372" s="13" customFormat="1" ht="15.6" customHeight="1" x14ac:dyDescent="0.2">
      <c r="A167" s="62" t="s">
        <v>68</v>
      </c>
      <c r="B167" s="382"/>
      <c r="C167" s="382"/>
      <c r="D167" s="348" t="s">
        <v>920</v>
      </c>
      <c r="E167" s="348"/>
      <c r="F167" s="348"/>
      <c r="G167" s="348"/>
      <c r="H167" s="348"/>
      <c r="I167" s="349"/>
      <c r="L167" s="106"/>
    </row>
    <row r="168" spans="1:16372" s="31" customFormat="1" ht="15.6" customHeight="1" x14ac:dyDescent="0.2">
      <c r="A168" s="63" t="s">
        <v>159</v>
      </c>
      <c r="B168" s="405"/>
      <c r="C168" s="405"/>
      <c r="D168" s="406" t="s">
        <v>181</v>
      </c>
      <c r="E168" s="406"/>
      <c r="F168" s="406"/>
      <c r="G168" s="406"/>
      <c r="H168" s="406"/>
      <c r="I168" s="407"/>
      <c r="L168" s="111"/>
    </row>
    <row r="169" spans="1:16372" s="41" customFormat="1" ht="24" customHeight="1" x14ac:dyDescent="0.2">
      <c r="A169" s="55" t="s">
        <v>170</v>
      </c>
      <c r="B169" s="15" t="s">
        <v>105</v>
      </c>
      <c r="C169" s="17" t="s">
        <v>378</v>
      </c>
      <c r="D169" s="288" t="s">
        <v>1008</v>
      </c>
      <c r="E169" s="15" t="s">
        <v>218</v>
      </c>
      <c r="F169" s="286">
        <v>1</v>
      </c>
      <c r="G169" s="101">
        <v>349.57</v>
      </c>
      <c r="H169" s="90">
        <f t="shared" ref="H169:H170" si="50">F169*G169</f>
        <v>349.57</v>
      </c>
      <c r="I169" s="91">
        <f t="shared" ref="I169:I170" si="51">ROUND(H169*(1+$I$6),2)</f>
        <v>427.28</v>
      </c>
      <c r="K169" s="93">
        <f>(I169/$I$274)</f>
        <v>2.1824047873813279E-4</v>
      </c>
      <c r="L169" s="112"/>
    </row>
    <row r="170" spans="1:16372" s="41" customFormat="1" ht="36" customHeight="1" x14ac:dyDescent="0.2">
      <c r="A170" s="55" t="s">
        <v>171</v>
      </c>
      <c r="B170" s="15" t="s">
        <v>105</v>
      </c>
      <c r="C170" s="17" t="s">
        <v>379</v>
      </c>
      <c r="D170" s="288" t="s">
        <v>1009</v>
      </c>
      <c r="E170" s="15" t="s">
        <v>218</v>
      </c>
      <c r="F170" s="286">
        <v>2</v>
      </c>
      <c r="G170" s="101">
        <v>267.64999999999998</v>
      </c>
      <c r="H170" s="90">
        <f t="shared" si="50"/>
        <v>535.29999999999995</v>
      </c>
      <c r="I170" s="91">
        <f t="shared" si="51"/>
        <v>654.29999999999995</v>
      </c>
      <c r="J170" s="13"/>
      <c r="K170" s="93">
        <f>(I170/$I$274)</f>
        <v>3.3419477915736819E-4</v>
      </c>
      <c r="L170" s="112"/>
    </row>
    <row r="171" spans="1:16372" s="41" customFormat="1" ht="15.6" customHeight="1" x14ac:dyDescent="0.2">
      <c r="A171" s="65" t="s">
        <v>904</v>
      </c>
      <c r="B171" s="408"/>
      <c r="C171" s="408"/>
      <c r="D171" s="409" t="s">
        <v>186</v>
      </c>
      <c r="E171" s="409"/>
      <c r="F171" s="409"/>
      <c r="G171" s="409"/>
      <c r="H171" s="409"/>
      <c r="I171" s="410"/>
      <c r="K171" s="3"/>
      <c r="L171" s="112"/>
    </row>
    <row r="172" spans="1:16372" s="41" customFormat="1" ht="22.5" x14ac:dyDescent="0.2">
      <c r="A172" s="64" t="s">
        <v>905</v>
      </c>
      <c r="B172" s="28" t="s">
        <v>105</v>
      </c>
      <c r="C172" s="20" t="s">
        <v>374</v>
      </c>
      <c r="D172" s="295" t="s">
        <v>1010</v>
      </c>
      <c r="E172" s="19" t="s">
        <v>218</v>
      </c>
      <c r="F172" s="286">
        <v>12</v>
      </c>
      <c r="G172" s="101">
        <v>11.9</v>
      </c>
      <c r="H172" s="90">
        <f t="shared" ref="H172:H174" si="52">F172*G172</f>
        <v>142.80000000000001</v>
      </c>
      <c r="I172" s="91">
        <f t="shared" ref="I172:I180" si="53">ROUND(H172*(1+$I$6),2)</f>
        <v>174.54</v>
      </c>
      <c r="J172" s="13"/>
      <c r="K172" s="93">
        <f>(I172/$I$274)</f>
        <v>8.9149253788976078E-5</v>
      </c>
      <c r="L172" s="112"/>
    </row>
    <row r="173" spans="1:16372" s="41" customFormat="1" ht="22.5" x14ac:dyDescent="0.2">
      <c r="A173" s="64" t="s">
        <v>906</v>
      </c>
      <c r="B173" s="28" t="s">
        <v>105</v>
      </c>
      <c r="C173" s="20" t="s">
        <v>373</v>
      </c>
      <c r="D173" s="295" t="s">
        <v>1011</v>
      </c>
      <c r="E173" s="19" t="s">
        <v>218</v>
      </c>
      <c r="F173" s="286">
        <v>1</v>
      </c>
      <c r="G173" s="101">
        <v>113.11</v>
      </c>
      <c r="H173" s="90">
        <f t="shared" si="52"/>
        <v>113.11</v>
      </c>
      <c r="I173" s="91">
        <f t="shared" si="53"/>
        <v>138.25</v>
      </c>
      <c r="J173" s="13"/>
      <c r="K173" s="93">
        <f>(I173/$I$274)</f>
        <v>7.061352318280018E-5</v>
      </c>
      <c r="L173" s="112"/>
    </row>
    <row r="174" spans="1:16372" s="41" customFormat="1" ht="22.5" x14ac:dyDescent="0.2">
      <c r="A174" s="64" t="s">
        <v>907</v>
      </c>
      <c r="B174" s="28" t="s">
        <v>105</v>
      </c>
      <c r="C174" s="20" t="s">
        <v>187</v>
      </c>
      <c r="D174" s="295" t="s">
        <v>1012</v>
      </c>
      <c r="E174" s="19" t="s">
        <v>218</v>
      </c>
      <c r="F174" s="286">
        <v>12</v>
      </c>
      <c r="G174" s="101">
        <v>11.9</v>
      </c>
      <c r="H174" s="90">
        <f t="shared" si="52"/>
        <v>142.80000000000001</v>
      </c>
      <c r="I174" s="91">
        <f t="shared" si="53"/>
        <v>174.54</v>
      </c>
      <c r="J174" s="13"/>
      <c r="K174" s="93">
        <f>(I174/$I$274)</f>
        <v>8.9149253788976078E-5</v>
      </c>
      <c r="L174" s="112"/>
    </row>
    <row r="175" spans="1:16372" s="13" customFormat="1" ht="15.6" customHeight="1" x14ac:dyDescent="0.2">
      <c r="A175" s="63" t="s">
        <v>908</v>
      </c>
      <c r="B175" s="405"/>
      <c r="C175" s="405"/>
      <c r="D175" s="406" t="s">
        <v>184</v>
      </c>
      <c r="E175" s="406"/>
      <c r="F175" s="406"/>
      <c r="G175" s="406"/>
      <c r="H175" s="406"/>
      <c r="I175" s="407"/>
      <c r="K175" s="3"/>
      <c r="L175" s="106"/>
    </row>
    <row r="176" spans="1:16372" s="13" customFormat="1" ht="33.75" x14ac:dyDescent="0.2">
      <c r="A176" s="55" t="s">
        <v>909</v>
      </c>
      <c r="B176" s="15" t="s">
        <v>105</v>
      </c>
      <c r="C176" s="17" t="s">
        <v>377</v>
      </c>
      <c r="D176" s="295" t="s">
        <v>1013</v>
      </c>
      <c r="E176" s="19" t="s">
        <v>237</v>
      </c>
      <c r="F176" s="286">
        <v>40</v>
      </c>
      <c r="G176" s="101">
        <v>19.97</v>
      </c>
      <c r="H176" s="90">
        <f t="shared" ref="H176:H177" si="54">F176*G176</f>
        <v>798.8</v>
      </c>
      <c r="I176" s="91">
        <f t="shared" si="53"/>
        <v>976.37</v>
      </c>
      <c r="K176" s="93">
        <f>(I176/$I$274)</f>
        <v>4.9869747291132456E-4</v>
      </c>
      <c r="L176" s="106"/>
    </row>
    <row r="177" spans="1:12" s="13" customFormat="1" ht="22.5" x14ac:dyDescent="0.2">
      <c r="A177" s="55" t="s">
        <v>910</v>
      </c>
      <c r="B177" s="15" t="s">
        <v>105</v>
      </c>
      <c r="C177" s="17" t="s">
        <v>375</v>
      </c>
      <c r="D177" s="295" t="s">
        <v>1014</v>
      </c>
      <c r="E177" s="19" t="s">
        <v>237</v>
      </c>
      <c r="F177" s="286">
        <v>200</v>
      </c>
      <c r="G177" s="101">
        <v>15.98</v>
      </c>
      <c r="H177" s="90">
        <f t="shared" si="54"/>
        <v>3196</v>
      </c>
      <c r="I177" s="91">
        <f t="shared" si="53"/>
        <v>3906.47</v>
      </c>
      <c r="K177" s="93">
        <f>(I177/$I$274)</f>
        <v>1.9952955508709832E-3</v>
      </c>
      <c r="L177" s="106"/>
    </row>
    <row r="178" spans="1:12" s="44" customFormat="1" ht="15.6" customHeight="1" x14ac:dyDescent="0.2">
      <c r="A178" s="63" t="s">
        <v>911</v>
      </c>
      <c r="B178" s="405"/>
      <c r="C178" s="405"/>
      <c r="D178" s="406" t="s">
        <v>458</v>
      </c>
      <c r="E178" s="406"/>
      <c r="F178" s="406"/>
      <c r="G178" s="406"/>
      <c r="H178" s="406"/>
      <c r="I178" s="407"/>
      <c r="K178" s="3"/>
      <c r="L178" s="113"/>
    </row>
    <row r="179" spans="1:12" s="43" customFormat="1" ht="11.25" x14ac:dyDescent="0.2">
      <c r="A179" s="55" t="s">
        <v>912</v>
      </c>
      <c r="B179" s="15" t="s">
        <v>204</v>
      </c>
      <c r="C179" s="17" t="s">
        <v>382</v>
      </c>
      <c r="D179" s="295" t="s">
        <v>1015</v>
      </c>
      <c r="E179" s="19" t="s">
        <v>218</v>
      </c>
      <c r="F179" s="286">
        <v>12</v>
      </c>
      <c r="G179" s="101">
        <v>233.19</v>
      </c>
      <c r="H179" s="90">
        <f t="shared" ref="H179:H180" si="55">F179*G179</f>
        <v>2798.2799999999997</v>
      </c>
      <c r="I179" s="91">
        <f t="shared" si="53"/>
        <v>3420.34</v>
      </c>
      <c r="K179" s="93">
        <f>(I179/$I$274)</f>
        <v>1.7469964403837887E-3</v>
      </c>
      <c r="L179" s="114"/>
    </row>
    <row r="180" spans="1:12" s="43" customFormat="1" ht="33.75" x14ac:dyDescent="0.2">
      <c r="A180" s="55" t="s">
        <v>913</v>
      </c>
      <c r="B180" s="15" t="s">
        <v>105</v>
      </c>
      <c r="C180" s="17" t="s">
        <v>381</v>
      </c>
      <c r="D180" s="295" t="s">
        <v>380</v>
      </c>
      <c r="E180" s="19" t="s">
        <v>218</v>
      </c>
      <c r="F180" s="286">
        <v>10</v>
      </c>
      <c r="G180" s="101">
        <v>242.35</v>
      </c>
      <c r="H180" s="90">
        <f t="shared" si="55"/>
        <v>2423.5</v>
      </c>
      <c r="I180" s="91">
        <f t="shared" si="53"/>
        <v>2962.24</v>
      </c>
      <c r="J180" s="13"/>
      <c r="K180" s="93">
        <f>(I180/$I$274)</f>
        <v>1.5130141259531138E-3</v>
      </c>
      <c r="L180" s="114"/>
    </row>
    <row r="181" spans="1:12" s="31" customFormat="1" ht="15.6" customHeight="1" x14ac:dyDescent="0.2">
      <c r="A181" s="62" t="s">
        <v>69</v>
      </c>
      <c r="B181" s="382"/>
      <c r="C181" s="382"/>
      <c r="D181" s="348" t="s">
        <v>853</v>
      </c>
      <c r="E181" s="348"/>
      <c r="F181" s="348"/>
      <c r="G181" s="348"/>
      <c r="H181" s="348"/>
      <c r="I181" s="349"/>
      <c r="K181" s="3"/>
      <c r="L181" s="111"/>
    </row>
    <row r="182" spans="1:12" s="31" customFormat="1" ht="15.6" customHeight="1" x14ac:dyDescent="0.2">
      <c r="A182" s="63" t="s">
        <v>168</v>
      </c>
      <c r="B182" s="405"/>
      <c r="C182" s="405"/>
      <c r="D182" s="406" t="s">
        <v>185</v>
      </c>
      <c r="E182" s="406"/>
      <c r="F182" s="406"/>
      <c r="G182" s="406"/>
      <c r="H182" s="406"/>
      <c r="I182" s="407"/>
      <c r="K182" s="3"/>
      <c r="L182" s="111"/>
    </row>
    <row r="183" spans="1:12" s="31" customFormat="1" ht="45" customHeight="1" x14ac:dyDescent="0.2">
      <c r="A183" s="66" t="s">
        <v>850</v>
      </c>
      <c r="B183" s="19" t="s">
        <v>105</v>
      </c>
      <c r="C183" s="42" t="s">
        <v>384</v>
      </c>
      <c r="D183" s="287" t="s">
        <v>383</v>
      </c>
      <c r="E183" s="26" t="s">
        <v>218</v>
      </c>
      <c r="F183" s="286">
        <v>40</v>
      </c>
      <c r="G183" s="101">
        <v>202.46</v>
      </c>
      <c r="H183" s="90">
        <f t="shared" ref="H183:H185" si="56">F183*G183</f>
        <v>8098.4000000000005</v>
      </c>
      <c r="I183" s="91">
        <f t="shared" ref="I183:I185" si="57">ROUND(H183*(1+$I$6),2)</f>
        <v>9898.67</v>
      </c>
      <c r="K183" s="93">
        <f>(I183/$I$274)</f>
        <v>5.0559129368816539E-3</v>
      </c>
      <c r="L183" s="111"/>
    </row>
    <row r="184" spans="1:12" s="31" customFormat="1" ht="36" customHeight="1" x14ac:dyDescent="0.2">
      <c r="A184" s="66" t="s">
        <v>851</v>
      </c>
      <c r="B184" s="19" t="s">
        <v>897</v>
      </c>
      <c r="C184" s="42" t="s">
        <v>105</v>
      </c>
      <c r="D184" s="287" t="s">
        <v>898</v>
      </c>
      <c r="E184" s="26" t="s">
        <v>218</v>
      </c>
      <c r="F184" s="286">
        <v>40</v>
      </c>
      <c r="G184" s="101">
        <v>44.95333641661</v>
      </c>
      <c r="H184" s="90">
        <f t="shared" si="56"/>
        <v>1798.1334566644</v>
      </c>
      <c r="I184" s="91">
        <f t="shared" si="57"/>
        <v>2197.86</v>
      </c>
      <c r="K184" s="93">
        <f>(I184/$I$274)</f>
        <v>1.1225941270347141E-3</v>
      </c>
      <c r="L184" s="111"/>
    </row>
    <row r="185" spans="1:12" s="46" customFormat="1" ht="22.5" x14ac:dyDescent="0.2">
      <c r="A185" s="66" t="s">
        <v>852</v>
      </c>
      <c r="B185" s="19" t="s">
        <v>899</v>
      </c>
      <c r="C185" s="42" t="s">
        <v>105</v>
      </c>
      <c r="D185" s="287" t="s">
        <v>900</v>
      </c>
      <c r="E185" s="26" t="s">
        <v>218</v>
      </c>
      <c r="F185" s="286">
        <v>12</v>
      </c>
      <c r="G185" s="101">
        <v>34.83337648552228</v>
      </c>
      <c r="H185" s="90">
        <f t="shared" si="56"/>
        <v>418.00051782626736</v>
      </c>
      <c r="I185" s="91">
        <f t="shared" si="57"/>
        <v>510.92</v>
      </c>
      <c r="J185" s="268"/>
      <c r="K185" s="93">
        <f>(I185/$I$274)</f>
        <v>2.6096102180510865E-4</v>
      </c>
      <c r="L185" s="272"/>
    </row>
    <row r="186" spans="1:12" s="13" customFormat="1" ht="15.6" customHeight="1" x14ac:dyDescent="0.2">
      <c r="A186" s="63" t="s">
        <v>701</v>
      </c>
      <c r="B186" s="405"/>
      <c r="C186" s="405"/>
      <c r="D186" s="406" t="s">
        <v>459</v>
      </c>
      <c r="E186" s="406"/>
      <c r="F186" s="406"/>
      <c r="G186" s="406"/>
      <c r="H186" s="406"/>
      <c r="I186" s="407"/>
      <c r="K186" s="3"/>
      <c r="L186" s="106"/>
    </row>
    <row r="187" spans="1:12" s="13" customFormat="1" ht="24" customHeight="1" x14ac:dyDescent="0.2">
      <c r="A187" s="66" t="s">
        <v>921</v>
      </c>
      <c r="B187" s="19" t="s">
        <v>204</v>
      </c>
      <c r="C187" s="42" t="s">
        <v>390</v>
      </c>
      <c r="D187" s="287" t="s">
        <v>1016</v>
      </c>
      <c r="E187" s="26" t="s">
        <v>218</v>
      </c>
      <c r="F187" s="286">
        <v>1</v>
      </c>
      <c r="G187" s="101">
        <v>96.7</v>
      </c>
      <c r="H187" s="90">
        <f t="shared" ref="H187:H192" si="58">F187*G187</f>
        <v>96.7</v>
      </c>
      <c r="I187" s="91">
        <f t="shared" ref="I187:I192" si="59">ROUND(H187*(1+$I$6),2)</f>
        <v>118.2</v>
      </c>
      <c r="K187" s="93">
        <f t="shared" ref="K187:K192" si="60">(I187/$I$274)</f>
        <v>6.0372646945439288E-5</v>
      </c>
      <c r="L187" s="106"/>
    </row>
    <row r="188" spans="1:12" s="13" customFormat="1" ht="24" customHeight="1" x14ac:dyDescent="0.2">
      <c r="A188" s="66" t="s">
        <v>922</v>
      </c>
      <c r="B188" s="19" t="s">
        <v>174</v>
      </c>
      <c r="C188" s="42" t="s">
        <v>389</v>
      </c>
      <c r="D188" s="287" t="s">
        <v>1017</v>
      </c>
      <c r="E188" s="26" t="s">
        <v>65</v>
      </c>
      <c r="F188" s="286">
        <v>4</v>
      </c>
      <c r="G188" s="101">
        <v>66.95</v>
      </c>
      <c r="H188" s="90">
        <f t="shared" si="58"/>
        <v>267.8</v>
      </c>
      <c r="I188" s="91">
        <f t="shared" si="59"/>
        <v>327.33</v>
      </c>
      <c r="K188" s="93">
        <f t="shared" si="60"/>
        <v>1.6718932761971777E-4</v>
      </c>
      <c r="L188" s="106"/>
    </row>
    <row r="189" spans="1:12" s="13" customFormat="1" ht="33.75" x14ac:dyDescent="0.2">
      <c r="A189" s="66" t="s">
        <v>923</v>
      </c>
      <c r="B189" s="19" t="s">
        <v>174</v>
      </c>
      <c r="C189" s="42" t="s">
        <v>388</v>
      </c>
      <c r="D189" s="287" t="s">
        <v>1018</v>
      </c>
      <c r="E189" s="26" t="s">
        <v>65</v>
      </c>
      <c r="F189" s="286">
        <v>4</v>
      </c>
      <c r="G189" s="101">
        <v>274.01</v>
      </c>
      <c r="H189" s="90">
        <f t="shared" si="58"/>
        <v>1096.04</v>
      </c>
      <c r="I189" s="91">
        <f t="shared" si="59"/>
        <v>1339.69</v>
      </c>
      <c r="K189" s="93">
        <f t="shared" si="60"/>
        <v>6.8426930106882877E-4</v>
      </c>
      <c r="L189" s="106"/>
    </row>
    <row r="190" spans="1:12" s="43" customFormat="1" ht="24" customHeight="1" x14ac:dyDescent="0.2">
      <c r="A190" s="66" t="s">
        <v>924</v>
      </c>
      <c r="B190" s="19" t="s">
        <v>174</v>
      </c>
      <c r="C190" s="42" t="s">
        <v>387</v>
      </c>
      <c r="D190" s="287" t="s">
        <v>1019</v>
      </c>
      <c r="E190" s="26" t="s">
        <v>65</v>
      </c>
      <c r="F190" s="286">
        <v>5</v>
      </c>
      <c r="G190" s="101">
        <v>119.31</v>
      </c>
      <c r="H190" s="90">
        <f t="shared" si="58"/>
        <v>596.54999999999995</v>
      </c>
      <c r="I190" s="91">
        <f t="shared" si="59"/>
        <v>729.16</v>
      </c>
      <c r="K190" s="93">
        <f t="shared" si="60"/>
        <v>3.7243078888947977E-4</v>
      </c>
      <c r="L190" s="114"/>
    </row>
    <row r="191" spans="1:12" s="43" customFormat="1" ht="24" customHeight="1" x14ac:dyDescent="0.2">
      <c r="A191" s="66" t="s">
        <v>925</v>
      </c>
      <c r="B191" s="19" t="s">
        <v>204</v>
      </c>
      <c r="C191" s="42" t="s">
        <v>386</v>
      </c>
      <c r="D191" s="287" t="s">
        <v>1020</v>
      </c>
      <c r="E191" s="26" t="s">
        <v>237</v>
      </c>
      <c r="F191" s="286">
        <v>40</v>
      </c>
      <c r="G191" s="101">
        <v>20.64</v>
      </c>
      <c r="H191" s="90">
        <f t="shared" si="58"/>
        <v>825.6</v>
      </c>
      <c r="I191" s="91">
        <f t="shared" si="59"/>
        <v>1009.13</v>
      </c>
      <c r="K191" s="93">
        <f t="shared" si="60"/>
        <v>5.1543019637945132E-4</v>
      </c>
      <c r="L191" s="114"/>
    </row>
    <row r="192" spans="1:12" s="43" customFormat="1" ht="24" customHeight="1" x14ac:dyDescent="0.2">
      <c r="A192" s="66" t="s">
        <v>926</v>
      </c>
      <c r="B192" s="19" t="s">
        <v>204</v>
      </c>
      <c r="C192" s="42" t="s">
        <v>385</v>
      </c>
      <c r="D192" s="287" t="s">
        <v>1021</v>
      </c>
      <c r="E192" s="26" t="s">
        <v>218</v>
      </c>
      <c r="F192" s="286">
        <v>6</v>
      </c>
      <c r="G192" s="101">
        <v>129.25</v>
      </c>
      <c r="H192" s="90">
        <f t="shared" si="58"/>
        <v>775.5</v>
      </c>
      <c r="I192" s="91">
        <f t="shared" si="59"/>
        <v>947.89</v>
      </c>
      <c r="K192" s="93">
        <f t="shared" si="60"/>
        <v>4.8415083175222035E-4</v>
      </c>
      <c r="L192" s="114"/>
    </row>
    <row r="193" spans="1:212" s="13" customFormat="1" ht="15.6" customHeight="1" x14ac:dyDescent="0.2">
      <c r="A193" s="62" t="s">
        <v>70</v>
      </c>
      <c r="B193" s="382"/>
      <c r="C193" s="382"/>
      <c r="D193" s="348" t="s">
        <v>179</v>
      </c>
      <c r="E193" s="348"/>
      <c r="F193" s="348"/>
      <c r="G193" s="348"/>
      <c r="H193" s="348"/>
      <c r="I193" s="349"/>
      <c r="K193" s="3"/>
      <c r="L193" s="106"/>
    </row>
    <row r="194" spans="1:212" s="31" customFormat="1" ht="15.6" customHeight="1" x14ac:dyDescent="0.2">
      <c r="A194" s="63" t="s">
        <v>175</v>
      </c>
      <c r="B194" s="405"/>
      <c r="C194" s="405"/>
      <c r="D194" s="406" t="s">
        <v>180</v>
      </c>
      <c r="E194" s="406"/>
      <c r="F194" s="406"/>
      <c r="G194" s="406"/>
      <c r="H194" s="406"/>
      <c r="I194" s="407"/>
      <c r="K194" s="3"/>
      <c r="L194" s="111"/>
    </row>
    <row r="195" spans="1:212" s="31" customFormat="1" ht="33.75" x14ac:dyDescent="0.2">
      <c r="A195" s="66" t="s">
        <v>176</v>
      </c>
      <c r="B195" s="19" t="s">
        <v>105</v>
      </c>
      <c r="C195" s="42" t="s">
        <v>376</v>
      </c>
      <c r="D195" s="287" t="s">
        <v>1022</v>
      </c>
      <c r="E195" s="26" t="s">
        <v>218</v>
      </c>
      <c r="F195" s="286">
        <v>12</v>
      </c>
      <c r="G195" s="101">
        <v>4453.1499999999996</v>
      </c>
      <c r="H195" s="90">
        <f>F195*G195</f>
        <v>53437.799999999996</v>
      </c>
      <c r="I195" s="91">
        <f>ROUND(H195*(1+$I$6),2)</f>
        <v>65317.02</v>
      </c>
      <c r="J195" s="13"/>
      <c r="K195" s="93">
        <f>(I195/$I$274)</f>
        <v>3.3361771471981362E-2</v>
      </c>
      <c r="L195" s="111"/>
    </row>
    <row r="196" spans="1:212" s="3" customFormat="1" ht="14.1" customHeight="1" x14ac:dyDescent="0.2">
      <c r="A196" s="388"/>
      <c r="B196" s="389"/>
      <c r="C196" s="389"/>
      <c r="D196" s="389"/>
      <c r="E196" s="389"/>
      <c r="F196" s="389"/>
      <c r="G196" s="389"/>
      <c r="H196" s="389"/>
      <c r="I196" s="390"/>
      <c r="L196" s="2"/>
    </row>
    <row r="197" spans="1:212" s="3" customFormat="1" ht="14.1" customHeight="1" x14ac:dyDescent="0.2">
      <c r="A197" s="411"/>
      <c r="B197" s="412"/>
      <c r="C197" s="412"/>
      <c r="D197" s="412"/>
      <c r="E197" s="412"/>
      <c r="F197" s="412"/>
      <c r="G197" s="413"/>
      <c r="H197" s="92">
        <f>SUM(H169:H195)</f>
        <v>77910.683974490661</v>
      </c>
      <c r="I197" s="249">
        <f>SUM(I169:I195)</f>
        <v>95230.2</v>
      </c>
      <c r="K197" s="95">
        <f>(I197/$I$274)</f>
        <v>4.8640433529133435E-2</v>
      </c>
      <c r="L197" s="2"/>
    </row>
    <row r="198" spans="1:212" s="3" customFormat="1" ht="5.65" customHeight="1" x14ac:dyDescent="0.2">
      <c r="A198" s="373"/>
      <c r="B198" s="374"/>
      <c r="C198" s="374"/>
      <c r="D198" s="374"/>
      <c r="E198" s="374"/>
      <c r="F198" s="374"/>
      <c r="G198" s="374"/>
      <c r="H198" s="374"/>
      <c r="I198" s="375"/>
      <c r="L198" s="2"/>
    </row>
    <row r="199" spans="1:212" s="3" customFormat="1" ht="14.1" customHeight="1" x14ac:dyDescent="0.2">
      <c r="A199" s="376" t="s">
        <v>854</v>
      </c>
      <c r="B199" s="377"/>
      <c r="C199" s="377"/>
      <c r="D199" s="377"/>
      <c r="E199" s="377"/>
      <c r="F199" s="377"/>
      <c r="G199" s="377"/>
      <c r="H199" s="377"/>
      <c r="I199" s="378"/>
      <c r="L199" s="2"/>
    </row>
    <row r="200" spans="1:212" s="37" customFormat="1" ht="15.6" customHeight="1" x14ac:dyDescent="0.2">
      <c r="A200" s="62" t="s">
        <v>71</v>
      </c>
      <c r="B200" s="382"/>
      <c r="C200" s="382"/>
      <c r="D200" s="350" t="s">
        <v>172</v>
      </c>
      <c r="E200" s="350"/>
      <c r="F200" s="350"/>
      <c r="G200" s="350"/>
      <c r="H200" s="350"/>
      <c r="I200" s="349"/>
      <c r="L200" s="115"/>
    </row>
    <row r="201" spans="1:212" s="13" customFormat="1" ht="15.6" customHeight="1" x14ac:dyDescent="0.2">
      <c r="A201" s="65" t="s">
        <v>724</v>
      </c>
      <c r="B201" s="408"/>
      <c r="C201" s="408"/>
      <c r="D201" s="409" t="s">
        <v>169</v>
      </c>
      <c r="E201" s="409"/>
      <c r="F201" s="409"/>
      <c r="G201" s="409"/>
      <c r="H201" s="409"/>
      <c r="I201" s="410"/>
      <c r="L201" s="106"/>
    </row>
    <row r="202" spans="1:212" s="30" customFormat="1" ht="45" x14ac:dyDescent="0.2">
      <c r="A202" s="55" t="s">
        <v>855</v>
      </c>
      <c r="B202" s="19" t="s">
        <v>105</v>
      </c>
      <c r="C202" s="20" t="s">
        <v>392</v>
      </c>
      <c r="D202" s="296" t="s">
        <v>1023</v>
      </c>
      <c r="E202" s="21" t="s">
        <v>218</v>
      </c>
      <c r="F202" s="286">
        <v>2</v>
      </c>
      <c r="G202" s="101">
        <v>1447.1</v>
      </c>
      <c r="H202" s="90">
        <f t="shared" ref="H202:H203" si="61">F202*G202</f>
        <v>2894.2</v>
      </c>
      <c r="I202" s="91">
        <f t="shared" ref="I202:I210" si="62">ROUND(H202*(1+$I$6),2)</f>
        <v>3537.58</v>
      </c>
      <c r="J202" s="13"/>
      <c r="K202" s="93">
        <f>(I202/$I$274)</f>
        <v>1.8068787511103816E-3</v>
      </c>
      <c r="L202" s="107"/>
    </row>
    <row r="203" spans="1:212" s="11" customFormat="1" ht="22.5" x14ac:dyDescent="0.2">
      <c r="A203" s="55" t="s">
        <v>856</v>
      </c>
      <c r="B203" s="19" t="s">
        <v>162</v>
      </c>
      <c r="C203" s="20" t="s">
        <v>391</v>
      </c>
      <c r="D203" s="296" t="s">
        <v>1024</v>
      </c>
      <c r="E203" s="21" t="s">
        <v>37</v>
      </c>
      <c r="F203" s="286">
        <v>40</v>
      </c>
      <c r="G203" s="101">
        <v>23.75</v>
      </c>
      <c r="H203" s="90">
        <f t="shared" si="61"/>
        <v>950</v>
      </c>
      <c r="I203" s="91">
        <f t="shared" si="62"/>
        <v>1161.19</v>
      </c>
      <c r="J203" s="271"/>
      <c r="K203" s="93">
        <f>(I203/$I$274)</f>
        <v>5.9309741037711207E-4</v>
      </c>
      <c r="L203" s="116"/>
      <c r="HB203"/>
      <c r="HC203"/>
      <c r="HD203"/>
    </row>
    <row r="204" spans="1:212" s="37" customFormat="1" ht="15.6" customHeight="1" x14ac:dyDescent="0.2">
      <c r="A204" s="67" t="s">
        <v>726</v>
      </c>
      <c r="B204" s="429"/>
      <c r="C204" s="429"/>
      <c r="D204" s="430" t="s">
        <v>167</v>
      </c>
      <c r="E204" s="430"/>
      <c r="F204" s="430"/>
      <c r="G204" s="430"/>
      <c r="H204" s="430"/>
      <c r="I204" s="431"/>
      <c r="K204" s="3"/>
      <c r="L204" s="115"/>
    </row>
    <row r="205" spans="1:212" s="11" customFormat="1" x14ac:dyDescent="0.2">
      <c r="A205" s="55" t="s">
        <v>914</v>
      </c>
      <c r="B205" s="19" t="s">
        <v>204</v>
      </c>
      <c r="C205" s="20" t="s">
        <v>398</v>
      </c>
      <c r="D205" s="296" t="s">
        <v>1025</v>
      </c>
      <c r="E205" s="21" t="s">
        <v>218</v>
      </c>
      <c r="F205" s="286">
        <v>2</v>
      </c>
      <c r="G205" s="101">
        <v>199.57</v>
      </c>
      <c r="H205" s="90">
        <f t="shared" ref="H205:H210" si="63">F205*G205</f>
        <v>399.14</v>
      </c>
      <c r="I205" s="91">
        <f t="shared" si="62"/>
        <v>487.87</v>
      </c>
      <c r="K205" s="93">
        <f t="shared" ref="K205:K210" si="64">(I205/$I$274)</f>
        <v>2.4918784488385336E-4</v>
      </c>
      <c r="L205" s="116"/>
      <c r="HA205"/>
      <c r="HB205"/>
      <c r="HC205"/>
      <c r="HD205"/>
    </row>
    <row r="206" spans="1:212" s="11" customFormat="1" x14ac:dyDescent="0.2">
      <c r="A206" s="55" t="s">
        <v>915</v>
      </c>
      <c r="B206" s="19" t="s">
        <v>204</v>
      </c>
      <c r="C206" s="20" t="s">
        <v>397</v>
      </c>
      <c r="D206" s="296" t="s">
        <v>1026</v>
      </c>
      <c r="E206" s="21" t="s">
        <v>218</v>
      </c>
      <c r="F206" s="286">
        <v>7</v>
      </c>
      <c r="G206" s="101">
        <v>132.53</v>
      </c>
      <c r="H206" s="90">
        <f t="shared" si="63"/>
        <v>927.71</v>
      </c>
      <c r="I206" s="91">
        <f t="shared" si="62"/>
        <v>1133.94</v>
      </c>
      <c r="K206" s="93">
        <f t="shared" si="64"/>
        <v>5.7917901249840463E-4</v>
      </c>
      <c r="L206" s="116"/>
      <c r="HA206"/>
      <c r="HB206"/>
      <c r="HC206"/>
      <c r="HD206"/>
    </row>
    <row r="207" spans="1:212" s="11" customFormat="1" ht="22.5" x14ac:dyDescent="0.2">
      <c r="A207" s="55" t="s">
        <v>916</v>
      </c>
      <c r="B207" s="19" t="s">
        <v>204</v>
      </c>
      <c r="C207" s="20" t="s">
        <v>396</v>
      </c>
      <c r="D207" s="296" t="s">
        <v>1027</v>
      </c>
      <c r="E207" s="21" t="s">
        <v>218</v>
      </c>
      <c r="F207" s="286">
        <v>8</v>
      </c>
      <c r="G207" s="101">
        <v>1016.93</v>
      </c>
      <c r="H207" s="90">
        <f t="shared" si="63"/>
        <v>8135.44</v>
      </c>
      <c r="I207" s="91">
        <f t="shared" si="62"/>
        <v>9943.9500000000007</v>
      </c>
      <c r="K207" s="93">
        <f t="shared" si="64"/>
        <v>5.0790404618705669E-3</v>
      </c>
      <c r="L207" s="116"/>
      <c r="HA207"/>
      <c r="HB207"/>
      <c r="HC207"/>
      <c r="HD207"/>
    </row>
    <row r="208" spans="1:212" s="11" customFormat="1" ht="33.75" x14ac:dyDescent="0.2">
      <c r="A208" s="55" t="s">
        <v>917</v>
      </c>
      <c r="B208" s="19" t="s">
        <v>105</v>
      </c>
      <c r="C208" s="20" t="s">
        <v>395</v>
      </c>
      <c r="D208" s="296" t="s">
        <v>1028</v>
      </c>
      <c r="E208" s="21" t="s">
        <v>218</v>
      </c>
      <c r="F208" s="286">
        <v>2</v>
      </c>
      <c r="G208" s="101">
        <v>638.87</v>
      </c>
      <c r="H208" s="90">
        <f t="shared" si="63"/>
        <v>1277.74</v>
      </c>
      <c r="I208" s="91">
        <f t="shared" si="62"/>
        <v>1561.78</v>
      </c>
      <c r="J208" s="270"/>
      <c r="K208" s="93">
        <f t="shared" si="64"/>
        <v>7.97705520697531E-4</v>
      </c>
      <c r="L208" s="116"/>
      <c r="HA208"/>
      <c r="HB208"/>
      <c r="HC208"/>
      <c r="HD208"/>
    </row>
    <row r="209" spans="1:212" s="13" customFormat="1" ht="24" customHeight="1" x14ac:dyDescent="0.2">
      <c r="A209" s="55" t="s">
        <v>918</v>
      </c>
      <c r="B209" s="19" t="s">
        <v>106</v>
      </c>
      <c r="C209" s="20" t="s">
        <v>394</v>
      </c>
      <c r="D209" s="296" t="s">
        <v>1029</v>
      </c>
      <c r="E209" s="21" t="s">
        <v>237</v>
      </c>
      <c r="F209" s="286">
        <v>40</v>
      </c>
      <c r="G209" s="101">
        <v>62.58</v>
      </c>
      <c r="H209" s="90">
        <f t="shared" si="63"/>
        <v>2503.1999999999998</v>
      </c>
      <c r="I209" s="91">
        <f t="shared" si="62"/>
        <v>3059.66</v>
      </c>
      <c r="K209" s="93">
        <f t="shared" si="64"/>
        <v>1.5627730368281112E-3</v>
      </c>
      <c r="L209" s="106"/>
    </row>
    <row r="210" spans="1:212" s="11" customFormat="1" ht="24" customHeight="1" x14ac:dyDescent="0.2">
      <c r="A210" s="55" t="s">
        <v>919</v>
      </c>
      <c r="B210" s="19" t="s">
        <v>105</v>
      </c>
      <c r="C210" s="20" t="s">
        <v>393</v>
      </c>
      <c r="D210" s="296" t="s">
        <v>1030</v>
      </c>
      <c r="E210" s="21" t="s">
        <v>218</v>
      </c>
      <c r="F210" s="286">
        <v>2</v>
      </c>
      <c r="G210" s="101">
        <v>34.85</v>
      </c>
      <c r="H210" s="90">
        <f t="shared" si="63"/>
        <v>69.7</v>
      </c>
      <c r="I210" s="91">
        <f t="shared" si="62"/>
        <v>85.19</v>
      </c>
      <c r="J210" s="271"/>
      <c r="K210" s="93">
        <f t="shared" si="64"/>
        <v>4.351223175365459E-5</v>
      </c>
      <c r="L210" s="116"/>
      <c r="HA210"/>
      <c r="HB210"/>
      <c r="HC210"/>
      <c r="HD210"/>
    </row>
    <row r="211" spans="1:212" s="13" customFormat="1" ht="15.6" customHeight="1" x14ac:dyDescent="0.2">
      <c r="A211" s="54" t="s">
        <v>72</v>
      </c>
      <c r="B211" s="382"/>
      <c r="C211" s="382"/>
      <c r="D211" s="354" t="s">
        <v>173</v>
      </c>
      <c r="E211" s="354"/>
      <c r="F211" s="354"/>
      <c r="G211" s="354"/>
      <c r="H211" s="354"/>
      <c r="I211" s="355"/>
      <c r="K211" s="3"/>
      <c r="L211" s="106"/>
    </row>
    <row r="212" spans="1:212" s="13" customFormat="1" ht="22.5" x14ac:dyDescent="0.2">
      <c r="A212" s="64" t="s">
        <v>735</v>
      </c>
      <c r="B212" s="19" t="s">
        <v>204</v>
      </c>
      <c r="C212" s="42" t="s">
        <v>460</v>
      </c>
      <c r="D212" s="297" t="s">
        <v>1031</v>
      </c>
      <c r="E212" s="28" t="s">
        <v>37</v>
      </c>
      <c r="F212" s="286">
        <v>40</v>
      </c>
      <c r="G212" s="101">
        <v>96.14</v>
      </c>
      <c r="H212" s="90">
        <f>F212*G212</f>
        <v>3845.6</v>
      </c>
      <c r="I212" s="91">
        <f>ROUND(H212*(1+$I$6),2)</f>
        <v>4700.4799999999996</v>
      </c>
      <c r="K212" s="93">
        <f>(I212/$I$274)</f>
        <v>2.4008495728773133E-3</v>
      </c>
      <c r="L212" s="106"/>
    </row>
    <row r="213" spans="1:212" s="13" customFormat="1" ht="15.6" customHeight="1" x14ac:dyDescent="0.2">
      <c r="A213" s="68" t="s">
        <v>163</v>
      </c>
      <c r="B213" s="423"/>
      <c r="C213" s="423"/>
      <c r="D213" s="424" t="s">
        <v>940</v>
      </c>
      <c r="E213" s="424"/>
      <c r="F213" s="424"/>
      <c r="G213" s="424"/>
      <c r="H213" s="424"/>
      <c r="I213" s="425"/>
      <c r="K213" s="3"/>
      <c r="L213" s="106"/>
    </row>
    <row r="214" spans="1:212" s="3" customFormat="1" ht="14.1" customHeight="1" x14ac:dyDescent="0.2">
      <c r="A214" s="86" t="s">
        <v>744</v>
      </c>
      <c r="B214" s="87"/>
      <c r="C214" s="88"/>
      <c r="D214" s="426" t="s">
        <v>66</v>
      </c>
      <c r="E214" s="427"/>
      <c r="F214" s="427"/>
      <c r="G214" s="427"/>
      <c r="H214" s="427"/>
      <c r="I214" s="428"/>
      <c r="L214" s="2"/>
    </row>
    <row r="215" spans="1:212" s="13" customFormat="1" ht="45" x14ac:dyDescent="0.2">
      <c r="A215" s="64" t="s">
        <v>857</v>
      </c>
      <c r="B215" s="21" t="s">
        <v>105</v>
      </c>
      <c r="C215" s="17" t="s">
        <v>361</v>
      </c>
      <c r="D215" s="288" t="s">
        <v>1032</v>
      </c>
      <c r="E215" s="21" t="s">
        <v>218</v>
      </c>
      <c r="F215" s="286">
        <v>2</v>
      </c>
      <c r="G215" s="101">
        <v>1084.51</v>
      </c>
      <c r="H215" s="90">
        <f t="shared" ref="H215:H216" si="65">F215*G215</f>
        <v>2169.02</v>
      </c>
      <c r="I215" s="91">
        <f t="shared" ref="I215:I216" si="66">ROUND(H215*(1+$I$6),2)</f>
        <v>2651.19</v>
      </c>
      <c r="K215" s="93">
        <f>(I215/$I$274)</f>
        <v>1.3541400833779966E-3</v>
      </c>
      <c r="L215" s="106"/>
    </row>
    <row r="216" spans="1:212" s="13" customFormat="1" ht="33.75" x14ac:dyDescent="0.2">
      <c r="A216" s="64" t="s">
        <v>858</v>
      </c>
      <c r="B216" s="21" t="s">
        <v>105</v>
      </c>
      <c r="C216" s="17" t="s">
        <v>362</v>
      </c>
      <c r="D216" s="288" t="s">
        <v>1033</v>
      </c>
      <c r="E216" s="21" t="s">
        <v>218</v>
      </c>
      <c r="F216" s="286">
        <v>6</v>
      </c>
      <c r="G216" s="101">
        <v>606.33000000000004</v>
      </c>
      <c r="H216" s="90">
        <f t="shared" si="65"/>
        <v>3637.9800000000005</v>
      </c>
      <c r="I216" s="91">
        <f t="shared" si="66"/>
        <v>4446.7</v>
      </c>
      <c r="K216" s="93">
        <f>(I216/$I$274)</f>
        <v>2.2712271503577399E-3</v>
      </c>
      <c r="L216" s="106"/>
    </row>
    <row r="217" spans="1:212" s="3" customFormat="1" ht="14.1" customHeight="1" x14ac:dyDescent="0.2">
      <c r="A217" s="86" t="s">
        <v>746</v>
      </c>
      <c r="B217" s="87"/>
      <c r="C217" s="88"/>
      <c r="D217" s="426" t="s">
        <v>67</v>
      </c>
      <c r="E217" s="427"/>
      <c r="F217" s="427"/>
      <c r="G217" s="427"/>
      <c r="H217" s="427"/>
      <c r="I217" s="428"/>
      <c r="L217" s="2"/>
    </row>
    <row r="218" spans="1:212" s="24" customFormat="1" ht="33.75" x14ac:dyDescent="0.2">
      <c r="A218" s="64" t="s">
        <v>859</v>
      </c>
      <c r="B218" s="21" t="s">
        <v>105</v>
      </c>
      <c r="C218" s="17" t="s">
        <v>363</v>
      </c>
      <c r="D218" s="288" t="s">
        <v>1034</v>
      </c>
      <c r="E218" s="21" t="s">
        <v>218</v>
      </c>
      <c r="F218" s="286">
        <v>6</v>
      </c>
      <c r="G218" s="101">
        <v>107.34</v>
      </c>
      <c r="H218" s="90">
        <f t="shared" ref="H218" si="67">F218*G218</f>
        <v>644.04</v>
      </c>
      <c r="I218" s="91">
        <f t="shared" ref="I218" si="68">ROUND(H218*(1+$I$6),2)</f>
        <v>787.21</v>
      </c>
      <c r="K218" s="93">
        <f>(I218/$I$274)</f>
        <v>4.0208080712283642E-4</v>
      </c>
      <c r="L218" s="105"/>
      <c r="EW218" s="25"/>
      <c r="EX218" s="25"/>
      <c r="EY218" s="25"/>
      <c r="EZ218" s="25"/>
      <c r="FA218" s="25"/>
      <c r="FB218" s="25"/>
      <c r="FC218" s="25"/>
      <c r="FD218" s="25"/>
      <c r="FE218" s="25"/>
      <c r="FF218" s="25"/>
      <c r="FG218" s="25"/>
      <c r="FH218" s="25"/>
      <c r="FI218" s="25"/>
      <c r="FJ218" s="25"/>
      <c r="FK218" s="25"/>
      <c r="FL218" s="25"/>
      <c r="FM218" s="25"/>
      <c r="FN218" s="25"/>
      <c r="FO218" s="25"/>
      <c r="FP218" s="25"/>
      <c r="FQ218" s="25"/>
      <c r="FR218" s="25"/>
      <c r="FS218" s="25"/>
      <c r="FT218" s="25"/>
      <c r="FU218" s="25"/>
      <c r="FV218" s="25"/>
      <c r="FW218" s="25"/>
      <c r="FX218" s="25"/>
      <c r="FY218" s="25"/>
      <c r="FZ218" s="25"/>
      <c r="GA218" s="25"/>
      <c r="GB218" s="25"/>
      <c r="GC218" s="25"/>
      <c r="GD218" s="25"/>
      <c r="GE218" s="25"/>
      <c r="GF218" s="25"/>
      <c r="GG218" s="25"/>
      <c r="GH218" s="25"/>
      <c r="GI218" s="25"/>
      <c r="GJ218" s="25"/>
      <c r="GK218" s="25"/>
      <c r="GL218" s="25"/>
      <c r="GM218" s="25"/>
      <c r="GN218" s="25"/>
      <c r="GO218" s="25"/>
    </row>
    <row r="219" spans="1:212" s="24" customFormat="1" ht="15.6" customHeight="1" x14ac:dyDescent="0.2">
      <c r="A219" s="69" t="s">
        <v>748</v>
      </c>
      <c r="B219" s="414"/>
      <c r="C219" s="414"/>
      <c r="D219" s="415" t="s">
        <v>461</v>
      </c>
      <c r="E219" s="415"/>
      <c r="F219" s="415"/>
      <c r="G219" s="415"/>
      <c r="H219" s="415"/>
      <c r="I219" s="416"/>
      <c r="K219" s="3"/>
      <c r="L219" s="105"/>
      <c r="EW219" s="25"/>
      <c r="EX219" s="25"/>
      <c r="EY219" s="25"/>
      <c r="EZ219" s="25"/>
      <c r="FA219" s="25"/>
      <c r="FB219" s="25"/>
      <c r="FC219" s="25"/>
      <c r="FD219" s="25"/>
      <c r="FE219" s="25"/>
      <c r="FF219" s="25"/>
      <c r="FG219" s="25"/>
      <c r="FH219" s="25"/>
      <c r="FI219" s="25"/>
      <c r="FJ219" s="25"/>
      <c r="FK219" s="25"/>
      <c r="FL219" s="25"/>
      <c r="FM219" s="25"/>
      <c r="FN219" s="25"/>
      <c r="FO219" s="25"/>
      <c r="FP219" s="25"/>
      <c r="FQ219" s="25"/>
      <c r="FR219" s="25"/>
      <c r="FS219" s="25"/>
      <c r="FT219" s="25"/>
      <c r="FU219" s="25"/>
      <c r="FV219" s="25"/>
      <c r="FW219" s="25"/>
      <c r="FX219" s="25"/>
      <c r="FY219" s="25"/>
      <c r="FZ219" s="25"/>
      <c r="GA219" s="25"/>
      <c r="GB219" s="25"/>
      <c r="GC219" s="25"/>
      <c r="GD219" s="25"/>
      <c r="GE219" s="25"/>
      <c r="GF219" s="25"/>
      <c r="GG219" s="25"/>
      <c r="GH219" s="25"/>
      <c r="GI219" s="25"/>
      <c r="GJ219" s="25"/>
      <c r="GK219" s="25"/>
      <c r="GL219" s="25"/>
      <c r="GM219" s="25"/>
      <c r="GN219" s="25"/>
      <c r="GO219" s="25"/>
    </row>
    <row r="220" spans="1:212" s="24" customFormat="1" ht="22.5" x14ac:dyDescent="0.2">
      <c r="A220" s="64" t="s">
        <v>860</v>
      </c>
      <c r="B220" s="21" t="s">
        <v>105</v>
      </c>
      <c r="C220" s="17" t="s">
        <v>360</v>
      </c>
      <c r="D220" s="288" t="s">
        <v>1035</v>
      </c>
      <c r="E220" s="21" t="s">
        <v>17</v>
      </c>
      <c r="F220" s="286">
        <v>2.56</v>
      </c>
      <c r="G220" s="101">
        <v>353.07</v>
      </c>
      <c r="H220" s="90">
        <f t="shared" ref="H220:H227" si="69">F220*G220</f>
        <v>903.85919999999999</v>
      </c>
      <c r="I220" s="91">
        <f t="shared" ref="I220:I227" si="70">ROUND(H220*(1+$I$6),2)</f>
        <v>1104.79</v>
      </c>
      <c r="K220" s="93">
        <f t="shared" ref="K220:K227" si="71">(I220/$I$274)</f>
        <v>5.6429015751989736E-4</v>
      </c>
      <c r="L220" s="105"/>
      <c r="EW220" s="25"/>
      <c r="EX220" s="25"/>
      <c r="EY220" s="25"/>
      <c r="EZ220" s="25"/>
      <c r="FA220" s="25"/>
      <c r="FB220" s="25"/>
      <c r="FC220" s="25"/>
      <c r="FD220" s="25"/>
      <c r="FE220" s="25"/>
      <c r="FF220" s="25"/>
      <c r="FG220" s="25"/>
      <c r="FH220" s="25"/>
      <c r="FI220" s="25"/>
      <c r="FJ220" s="25"/>
      <c r="FK220" s="25"/>
      <c r="FL220" s="25"/>
      <c r="FM220" s="25"/>
      <c r="FN220" s="25"/>
      <c r="FO220" s="25"/>
      <c r="FP220" s="25"/>
      <c r="FQ220" s="25"/>
      <c r="FR220" s="25"/>
      <c r="FS220" s="25"/>
      <c r="FT220" s="25"/>
      <c r="FU220" s="25"/>
      <c r="FV220" s="25"/>
      <c r="FW220" s="25"/>
      <c r="FX220" s="25"/>
      <c r="FY220" s="25"/>
      <c r="FZ220" s="25"/>
      <c r="GA220" s="25"/>
      <c r="GB220" s="25"/>
      <c r="GC220" s="25"/>
      <c r="GD220" s="25"/>
      <c r="GE220" s="25"/>
      <c r="GF220" s="25"/>
      <c r="GG220" s="25"/>
      <c r="GH220" s="25"/>
      <c r="GI220" s="25"/>
      <c r="GJ220" s="25"/>
      <c r="GK220" s="25"/>
      <c r="GL220" s="25"/>
      <c r="GM220" s="25"/>
      <c r="GN220" s="25"/>
      <c r="GO220" s="25"/>
    </row>
    <row r="221" spans="1:212" s="24" customFormat="1" ht="36" customHeight="1" x14ac:dyDescent="0.2">
      <c r="A221" s="64" t="s">
        <v>861</v>
      </c>
      <c r="B221" s="21" t="s">
        <v>162</v>
      </c>
      <c r="C221" s="17" t="s">
        <v>364</v>
      </c>
      <c r="D221" s="288" t="s">
        <v>1036</v>
      </c>
      <c r="E221" s="21" t="s">
        <v>218</v>
      </c>
      <c r="F221" s="286">
        <v>4</v>
      </c>
      <c r="G221" s="101">
        <v>253.3</v>
      </c>
      <c r="H221" s="90">
        <f t="shared" si="69"/>
        <v>1013.2</v>
      </c>
      <c r="I221" s="91">
        <f t="shared" si="70"/>
        <v>1238.43</v>
      </c>
      <c r="K221" s="93">
        <f t="shared" si="71"/>
        <v>6.3254904531844652E-4</v>
      </c>
      <c r="L221" s="105"/>
      <c r="EW221" s="25"/>
      <c r="EX221" s="25"/>
      <c r="EY221" s="25"/>
      <c r="EZ221" s="25"/>
      <c r="FA221" s="25"/>
      <c r="FB221" s="25"/>
      <c r="FC221" s="25"/>
      <c r="FD221" s="25"/>
      <c r="FE221" s="25"/>
      <c r="FF221" s="25"/>
      <c r="FG221" s="25"/>
      <c r="FH221" s="25"/>
      <c r="FI221" s="25"/>
      <c r="FJ221" s="25"/>
      <c r="FK221" s="25"/>
      <c r="FL221" s="25"/>
      <c r="FM221" s="25"/>
      <c r="FN221" s="25"/>
      <c r="FO221" s="25"/>
      <c r="FP221" s="25"/>
      <c r="FQ221" s="25"/>
      <c r="FR221" s="25"/>
      <c r="FS221" s="25"/>
      <c r="FT221" s="25"/>
      <c r="FU221" s="25"/>
      <c r="FV221" s="25"/>
      <c r="FW221" s="25"/>
      <c r="FX221" s="25"/>
      <c r="FY221" s="25"/>
      <c r="FZ221" s="25"/>
      <c r="GA221" s="25"/>
      <c r="GB221" s="25"/>
      <c r="GC221" s="25"/>
      <c r="GD221" s="25"/>
      <c r="GE221" s="25"/>
      <c r="GF221" s="25"/>
      <c r="GG221" s="25"/>
      <c r="GH221" s="25"/>
      <c r="GI221" s="25"/>
      <c r="GJ221" s="25"/>
      <c r="GK221" s="25"/>
      <c r="GL221" s="25"/>
      <c r="GM221" s="25"/>
      <c r="GN221" s="25"/>
      <c r="GO221" s="25"/>
    </row>
    <row r="222" spans="1:212" s="24" customFormat="1" ht="36" customHeight="1" x14ac:dyDescent="0.2">
      <c r="A222" s="64" t="s">
        <v>862</v>
      </c>
      <c r="B222" s="21" t="s">
        <v>162</v>
      </c>
      <c r="C222" s="17" t="s">
        <v>365</v>
      </c>
      <c r="D222" s="288" t="s">
        <v>1037</v>
      </c>
      <c r="E222" s="21" t="s">
        <v>218</v>
      </c>
      <c r="F222" s="286">
        <v>4</v>
      </c>
      <c r="G222" s="101">
        <v>121.87</v>
      </c>
      <c r="H222" s="90">
        <f t="shared" si="69"/>
        <v>487.48</v>
      </c>
      <c r="I222" s="91">
        <f t="shared" si="70"/>
        <v>595.85</v>
      </c>
      <c r="K222" s="93">
        <f t="shared" si="71"/>
        <v>3.0434045416615906E-4</v>
      </c>
      <c r="L222" s="105"/>
      <c r="EW222" s="25"/>
      <c r="EX222" s="25"/>
      <c r="EY222" s="25"/>
      <c r="EZ222" s="25"/>
      <c r="FA222" s="25"/>
      <c r="FB222" s="25"/>
      <c r="FC222" s="25"/>
      <c r="FD222" s="25"/>
      <c r="FE222" s="25"/>
      <c r="FF222" s="25"/>
      <c r="FG222" s="25"/>
      <c r="FH222" s="25"/>
      <c r="FI222" s="25"/>
      <c r="FJ222" s="25"/>
      <c r="FK222" s="25"/>
      <c r="FL222" s="25"/>
      <c r="FM222" s="25"/>
      <c r="FN222" s="25"/>
      <c r="FO222" s="25"/>
      <c r="FP222" s="25"/>
      <c r="FQ222" s="25"/>
      <c r="FR222" s="25"/>
      <c r="FS222" s="25"/>
      <c r="FT222" s="25"/>
      <c r="FU222" s="25"/>
      <c r="FV222" s="25"/>
      <c r="FW222" s="25"/>
      <c r="FX222" s="25"/>
      <c r="FY222" s="25"/>
      <c r="FZ222" s="25"/>
      <c r="GA222" s="25"/>
      <c r="GB222" s="25"/>
      <c r="GC222" s="25"/>
      <c r="GD222" s="25"/>
      <c r="GE222" s="25"/>
      <c r="GF222" s="25"/>
      <c r="GG222" s="25"/>
      <c r="GH222" s="25"/>
      <c r="GI222" s="25"/>
      <c r="GJ222" s="25"/>
      <c r="GK222" s="25"/>
      <c r="GL222" s="25"/>
      <c r="GM222" s="25"/>
      <c r="GN222" s="25"/>
      <c r="GO222" s="25"/>
    </row>
    <row r="223" spans="1:212" s="24" customFormat="1" ht="22.5" x14ac:dyDescent="0.2">
      <c r="A223" s="64" t="s">
        <v>863</v>
      </c>
      <c r="B223" s="21" t="s">
        <v>162</v>
      </c>
      <c r="C223" s="17" t="s">
        <v>367</v>
      </c>
      <c r="D223" s="288" t="s">
        <v>1038</v>
      </c>
      <c r="E223" s="21" t="s">
        <v>79</v>
      </c>
      <c r="F223" s="286">
        <v>30.07</v>
      </c>
      <c r="G223" s="101">
        <v>263.33</v>
      </c>
      <c r="H223" s="90">
        <f t="shared" si="69"/>
        <v>7918.3330999999998</v>
      </c>
      <c r="I223" s="91">
        <f t="shared" si="70"/>
        <v>9678.58</v>
      </c>
      <c r="K223" s="93">
        <f t="shared" si="71"/>
        <v>4.943498251042215E-3</v>
      </c>
      <c r="L223" s="105"/>
      <c r="EW223" s="25"/>
      <c r="EX223" s="25"/>
      <c r="EY223" s="25"/>
      <c r="EZ223" s="25"/>
      <c r="FA223" s="25"/>
      <c r="FB223" s="25"/>
      <c r="FC223" s="25"/>
      <c r="FD223" s="25"/>
      <c r="FE223" s="25"/>
      <c r="FF223" s="25"/>
      <c r="FG223" s="25"/>
      <c r="FH223" s="25"/>
      <c r="FI223" s="25"/>
      <c r="FJ223" s="25"/>
      <c r="FK223" s="25"/>
      <c r="FL223" s="25"/>
      <c r="FM223" s="25"/>
      <c r="FN223" s="25"/>
      <c r="FO223" s="25"/>
      <c r="FP223" s="25"/>
      <c r="FQ223" s="25"/>
      <c r="FR223" s="25"/>
      <c r="FS223" s="25"/>
      <c r="FT223" s="25"/>
      <c r="FU223" s="25"/>
      <c r="FV223" s="25"/>
      <c r="FW223" s="25"/>
      <c r="FX223" s="25"/>
      <c r="FY223" s="25"/>
      <c r="FZ223" s="25"/>
      <c r="GA223" s="25"/>
      <c r="GB223" s="25"/>
      <c r="GC223" s="25"/>
      <c r="GD223" s="25"/>
      <c r="GE223" s="25"/>
      <c r="GF223" s="25"/>
      <c r="GG223" s="25"/>
      <c r="GH223" s="25"/>
      <c r="GI223" s="25"/>
      <c r="GJ223" s="25"/>
      <c r="GK223" s="25"/>
      <c r="GL223" s="25"/>
      <c r="GM223" s="25"/>
      <c r="GN223" s="25"/>
      <c r="GO223" s="25"/>
    </row>
    <row r="224" spans="1:212" s="24" customFormat="1" ht="24" customHeight="1" x14ac:dyDescent="0.2">
      <c r="A224" s="64" t="s">
        <v>864</v>
      </c>
      <c r="B224" s="21" t="s">
        <v>204</v>
      </c>
      <c r="C224" s="17" t="s">
        <v>368</v>
      </c>
      <c r="D224" s="288" t="s">
        <v>1039</v>
      </c>
      <c r="E224" s="21" t="s">
        <v>218</v>
      </c>
      <c r="F224" s="286">
        <v>5</v>
      </c>
      <c r="G224" s="101">
        <v>1608.78</v>
      </c>
      <c r="H224" s="90">
        <f t="shared" si="69"/>
        <v>8043.9</v>
      </c>
      <c r="I224" s="91">
        <f t="shared" si="70"/>
        <v>9832.06</v>
      </c>
      <c r="K224" s="93">
        <f t="shared" si="71"/>
        <v>5.0218907540302516E-3</v>
      </c>
      <c r="L224" s="105"/>
      <c r="EW224" s="25"/>
      <c r="EX224" s="25"/>
      <c r="EY224" s="25"/>
      <c r="EZ224" s="25"/>
      <c r="FA224" s="25"/>
      <c r="FB224" s="25"/>
      <c r="FC224" s="25"/>
      <c r="FD224" s="25"/>
      <c r="FE224" s="25"/>
      <c r="FF224" s="25"/>
      <c r="FG224" s="25"/>
      <c r="FH224" s="25"/>
      <c r="FI224" s="25"/>
      <c r="FJ224" s="25"/>
      <c r="FK224" s="25"/>
      <c r="FL224" s="25"/>
      <c r="FM224" s="25"/>
      <c r="FN224" s="25"/>
      <c r="FO224" s="25"/>
      <c r="FP224" s="25"/>
      <c r="FQ224" s="25"/>
      <c r="FR224" s="25"/>
      <c r="FS224" s="25"/>
      <c r="FT224" s="25"/>
      <c r="FU224" s="25"/>
      <c r="FV224" s="25"/>
      <c r="FW224" s="25"/>
      <c r="FX224" s="25"/>
      <c r="FY224" s="25"/>
      <c r="FZ224" s="25"/>
      <c r="GA224" s="25"/>
      <c r="GB224" s="25"/>
      <c r="GC224" s="25"/>
      <c r="GD224" s="25"/>
      <c r="GE224" s="25"/>
      <c r="GF224" s="25"/>
      <c r="GG224" s="25"/>
      <c r="GH224" s="25"/>
      <c r="GI224" s="25"/>
      <c r="GJ224" s="25"/>
      <c r="GK224" s="25"/>
      <c r="GL224" s="25"/>
      <c r="GM224" s="25"/>
      <c r="GN224" s="25"/>
      <c r="GO224" s="25"/>
    </row>
    <row r="225" spans="1:213" s="24" customFormat="1" ht="24" customHeight="1" x14ac:dyDescent="0.2">
      <c r="A225" s="64" t="s">
        <v>865</v>
      </c>
      <c r="B225" s="21" t="s">
        <v>204</v>
      </c>
      <c r="C225" s="17" t="s">
        <v>369</v>
      </c>
      <c r="D225" s="288" t="s">
        <v>1040</v>
      </c>
      <c r="E225" s="21" t="s">
        <v>218</v>
      </c>
      <c r="F225" s="286">
        <v>8</v>
      </c>
      <c r="G225" s="101">
        <v>3.16</v>
      </c>
      <c r="H225" s="90">
        <f t="shared" si="69"/>
        <v>25.28</v>
      </c>
      <c r="I225" s="91">
        <f t="shared" si="70"/>
        <v>30.9</v>
      </c>
      <c r="K225" s="93">
        <f t="shared" si="71"/>
        <v>1.5782697044112299E-5</v>
      </c>
      <c r="L225" s="105"/>
      <c r="EW225" s="25"/>
      <c r="EX225" s="25"/>
      <c r="EY225" s="25"/>
      <c r="EZ225" s="25"/>
      <c r="FA225" s="25"/>
      <c r="FB225" s="25"/>
      <c r="FC225" s="25"/>
      <c r="FD225" s="25"/>
      <c r="FE225" s="25"/>
      <c r="FF225" s="25"/>
      <c r="FG225" s="25"/>
      <c r="FH225" s="25"/>
      <c r="FI225" s="25"/>
      <c r="FJ225" s="25"/>
      <c r="FK225" s="25"/>
      <c r="FL225" s="25"/>
      <c r="FM225" s="25"/>
      <c r="FN225" s="25"/>
      <c r="FO225" s="25"/>
      <c r="FP225" s="25"/>
      <c r="FQ225" s="25"/>
      <c r="FR225" s="25"/>
      <c r="FS225" s="25"/>
      <c r="FT225" s="25"/>
      <c r="FU225" s="25"/>
      <c r="FV225" s="25"/>
      <c r="FW225" s="25"/>
      <c r="FX225" s="25"/>
      <c r="FY225" s="25"/>
      <c r="FZ225" s="25"/>
      <c r="GA225" s="25"/>
      <c r="GB225" s="25"/>
      <c r="GC225" s="25"/>
      <c r="GD225" s="25"/>
      <c r="GE225" s="25"/>
      <c r="GF225" s="25"/>
      <c r="GG225" s="25"/>
      <c r="GH225" s="25"/>
      <c r="GI225" s="25"/>
      <c r="GJ225" s="25"/>
      <c r="GK225" s="25"/>
      <c r="GL225" s="25"/>
      <c r="GM225" s="25"/>
      <c r="GN225" s="25"/>
      <c r="GO225" s="25"/>
    </row>
    <row r="226" spans="1:213" s="24" customFormat="1" ht="24" customHeight="1" x14ac:dyDescent="0.2">
      <c r="A226" s="64" t="s">
        <v>866</v>
      </c>
      <c r="B226" s="21" t="s">
        <v>174</v>
      </c>
      <c r="C226" s="17" t="s">
        <v>370</v>
      </c>
      <c r="D226" s="288" t="s">
        <v>371</v>
      </c>
      <c r="E226" s="21" t="s">
        <v>65</v>
      </c>
      <c r="F226" s="286">
        <v>1</v>
      </c>
      <c r="G226" s="101">
        <v>1326.72</v>
      </c>
      <c r="H226" s="90">
        <f t="shared" si="69"/>
        <v>1326.72</v>
      </c>
      <c r="I226" s="91">
        <f t="shared" si="70"/>
        <v>1621.65</v>
      </c>
      <c r="K226" s="93">
        <f t="shared" si="71"/>
        <v>8.2828513467911693E-4</v>
      </c>
      <c r="L226" s="105"/>
      <c r="EW226" s="25"/>
      <c r="EX226" s="25"/>
      <c r="EY226" s="25"/>
      <c r="EZ226" s="25"/>
      <c r="FA226" s="25"/>
      <c r="FB226" s="25"/>
      <c r="FC226" s="25"/>
      <c r="FD226" s="25"/>
      <c r="FE226" s="25"/>
      <c r="FF226" s="25"/>
      <c r="FG226" s="25"/>
      <c r="FH226" s="25"/>
      <c r="FI226" s="25"/>
      <c r="FJ226" s="25"/>
      <c r="FK226" s="25"/>
      <c r="FL226" s="25"/>
      <c r="FM226" s="25"/>
      <c r="FN226" s="25"/>
      <c r="FO226" s="25"/>
      <c r="FP226" s="25"/>
      <c r="FQ226" s="25"/>
      <c r="FR226" s="25"/>
      <c r="FS226" s="25"/>
      <c r="FT226" s="25"/>
      <c r="FU226" s="25"/>
      <c r="FV226" s="25"/>
      <c r="FW226" s="25"/>
      <c r="FX226" s="25"/>
      <c r="FY226" s="25"/>
      <c r="FZ226" s="25"/>
      <c r="GA226" s="25"/>
      <c r="GB226" s="25"/>
      <c r="GC226" s="25"/>
      <c r="GD226" s="25"/>
      <c r="GE226" s="25"/>
      <c r="GF226" s="25"/>
      <c r="GG226" s="25"/>
      <c r="GH226" s="25"/>
      <c r="GI226" s="25"/>
      <c r="GJ226" s="25"/>
      <c r="GK226" s="25"/>
      <c r="GL226" s="25"/>
      <c r="GM226" s="25"/>
      <c r="GN226" s="25"/>
      <c r="GO226" s="25"/>
    </row>
    <row r="227" spans="1:213" s="24" customFormat="1" ht="33.75" x14ac:dyDescent="0.2">
      <c r="A227" s="64" t="s">
        <v>867</v>
      </c>
      <c r="B227" s="21" t="s">
        <v>174</v>
      </c>
      <c r="C227" s="17" t="s">
        <v>366</v>
      </c>
      <c r="D227" s="288" t="s">
        <v>1041</v>
      </c>
      <c r="E227" s="21" t="s">
        <v>65</v>
      </c>
      <c r="F227" s="286">
        <v>1</v>
      </c>
      <c r="G227" s="101">
        <v>1099.32</v>
      </c>
      <c r="H227" s="90">
        <f t="shared" si="69"/>
        <v>1099.32</v>
      </c>
      <c r="I227" s="91">
        <f t="shared" si="70"/>
        <v>1343.7</v>
      </c>
      <c r="K227" s="93">
        <f t="shared" si="71"/>
        <v>6.8631747631630094E-4</v>
      </c>
      <c r="L227" s="105"/>
      <c r="EW227" s="25"/>
      <c r="EX227" s="25"/>
      <c r="EY227" s="25"/>
      <c r="EZ227" s="25"/>
      <c r="FA227" s="25"/>
      <c r="FB227" s="25"/>
      <c r="FC227" s="25"/>
      <c r="FD227" s="25"/>
      <c r="FE227" s="25"/>
      <c r="FF227" s="25"/>
      <c r="FG227" s="25"/>
      <c r="FH227" s="25"/>
      <c r="FI227" s="25"/>
      <c r="FJ227" s="25"/>
      <c r="FK227" s="25"/>
      <c r="FL227" s="25"/>
      <c r="FM227" s="25"/>
      <c r="FN227" s="25"/>
      <c r="FO227" s="25"/>
      <c r="FP227" s="25"/>
      <c r="FQ227" s="25"/>
      <c r="FR227" s="25"/>
      <c r="FS227" s="25"/>
      <c r="FT227" s="25"/>
      <c r="FU227" s="25"/>
      <c r="FV227" s="25"/>
      <c r="FW227" s="25"/>
      <c r="FX227" s="25"/>
      <c r="FY227" s="25"/>
      <c r="FZ227" s="25"/>
      <c r="GA227" s="25"/>
      <c r="GB227" s="25"/>
      <c r="GC227" s="25"/>
      <c r="GD227" s="25"/>
      <c r="GE227" s="25"/>
      <c r="GF227" s="25"/>
      <c r="GG227" s="25"/>
      <c r="GH227" s="25"/>
      <c r="GI227" s="25"/>
      <c r="GJ227" s="25"/>
      <c r="GK227" s="25"/>
      <c r="GL227" s="25"/>
      <c r="GM227" s="25"/>
      <c r="GN227" s="25"/>
      <c r="GO227" s="25"/>
    </row>
    <row r="228" spans="1:213" s="24" customFormat="1" ht="15.6" customHeight="1" x14ac:dyDescent="0.2">
      <c r="A228" s="69" t="s">
        <v>750</v>
      </c>
      <c r="B228" s="414"/>
      <c r="C228" s="414"/>
      <c r="D228" s="415" t="s">
        <v>939</v>
      </c>
      <c r="E228" s="415"/>
      <c r="F228" s="415"/>
      <c r="G228" s="415"/>
      <c r="H228" s="415"/>
      <c r="I228" s="416"/>
      <c r="K228" s="3"/>
      <c r="L228" s="105"/>
      <c r="EW228" s="25"/>
      <c r="EX228" s="25"/>
      <c r="EY228" s="25"/>
      <c r="EZ228" s="25"/>
      <c r="FA228" s="25"/>
      <c r="FB228" s="25"/>
      <c r="FC228" s="25"/>
      <c r="FD228" s="25"/>
      <c r="FE228" s="25"/>
      <c r="FF228" s="25"/>
      <c r="FG228" s="25"/>
      <c r="FH228" s="25"/>
      <c r="FI228" s="25"/>
      <c r="FJ228" s="25"/>
      <c r="FK228" s="25"/>
      <c r="FL228" s="25"/>
      <c r="FM228" s="25"/>
      <c r="FN228" s="25"/>
      <c r="FO228" s="25"/>
      <c r="FP228" s="25"/>
      <c r="FQ228" s="25"/>
      <c r="FR228" s="25"/>
      <c r="FS228" s="25"/>
      <c r="FT228" s="25"/>
      <c r="FU228" s="25"/>
      <c r="FV228" s="25"/>
      <c r="FW228" s="25"/>
      <c r="FX228" s="25"/>
      <c r="FY228" s="25"/>
      <c r="FZ228" s="25"/>
      <c r="GA228" s="25"/>
      <c r="GB228" s="25"/>
      <c r="GC228" s="25"/>
      <c r="GD228" s="25"/>
      <c r="GE228" s="25"/>
      <c r="GF228" s="25"/>
      <c r="GG228" s="25"/>
      <c r="GH228" s="25"/>
      <c r="GI228" s="25"/>
      <c r="GJ228" s="25"/>
      <c r="GK228" s="25"/>
      <c r="GL228" s="25"/>
      <c r="GM228" s="25"/>
      <c r="GN228" s="25"/>
      <c r="GO228" s="25"/>
    </row>
    <row r="229" spans="1:213" s="24" customFormat="1" ht="48" customHeight="1" x14ac:dyDescent="0.2">
      <c r="A229" s="274" t="s">
        <v>941</v>
      </c>
      <c r="B229" s="275" t="s">
        <v>162</v>
      </c>
      <c r="C229" s="17" t="s">
        <v>948</v>
      </c>
      <c r="D229" s="298" t="s">
        <v>1042</v>
      </c>
      <c r="E229" s="275" t="s">
        <v>37</v>
      </c>
      <c r="F229" s="299">
        <v>50.51</v>
      </c>
      <c r="G229" s="278">
        <v>1292.24</v>
      </c>
      <c r="H229" s="90">
        <f t="shared" ref="H229" si="72">F229*G229</f>
        <v>65271.042399999998</v>
      </c>
      <c r="I229" s="91">
        <f t="shared" ref="I229" si="73">ROUND(H229*(1+$I$6),2)</f>
        <v>79780.800000000003</v>
      </c>
      <c r="K229" s="93">
        <f>(I229/$I$274)</f>
        <v>4.0749391467214069E-2</v>
      </c>
      <c r="L229" s="105"/>
      <c r="EW229" s="25"/>
      <c r="EX229" s="25"/>
      <c r="EY229" s="25"/>
      <c r="EZ229" s="25"/>
      <c r="FA229" s="25"/>
      <c r="FB229" s="25"/>
      <c r="FC229" s="25"/>
      <c r="FD229" s="25"/>
      <c r="FE229" s="25"/>
      <c r="FF229" s="25"/>
      <c r="FG229" s="25"/>
      <c r="FH229" s="25"/>
      <c r="FI229" s="25"/>
      <c r="FJ229" s="25"/>
      <c r="FK229" s="25"/>
      <c r="FL229" s="25"/>
      <c r="FM229" s="25"/>
      <c r="FN229" s="25"/>
      <c r="FO229" s="25"/>
      <c r="FP229" s="25"/>
      <c r="FQ229" s="25"/>
      <c r="FR229" s="25"/>
      <c r="FS229" s="25"/>
      <c r="FT229" s="25"/>
      <c r="FU229" s="25"/>
      <c r="FV229" s="25"/>
      <c r="FW229" s="25"/>
      <c r="FX229" s="25"/>
      <c r="FY229" s="25"/>
      <c r="FZ229" s="25"/>
      <c r="GA229" s="25"/>
      <c r="GB229" s="25"/>
      <c r="GC229" s="25"/>
      <c r="GD229" s="25"/>
      <c r="GE229" s="25"/>
      <c r="GF229" s="25"/>
      <c r="GG229" s="25"/>
      <c r="GH229" s="25"/>
      <c r="GI229" s="25"/>
      <c r="GJ229" s="25"/>
      <c r="GK229" s="25"/>
      <c r="GL229" s="25"/>
      <c r="GM229" s="25"/>
      <c r="GN229" s="25"/>
      <c r="GO229" s="25"/>
    </row>
    <row r="230" spans="1:213" s="3" customFormat="1" ht="14.1" customHeight="1" x14ac:dyDescent="0.2">
      <c r="A230" s="417"/>
      <c r="B230" s="418"/>
      <c r="C230" s="418"/>
      <c r="D230" s="418"/>
      <c r="E230" s="418"/>
      <c r="F230" s="418"/>
      <c r="G230" s="418"/>
      <c r="H230" s="418"/>
      <c r="I230" s="419"/>
      <c r="L230" s="2"/>
    </row>
    <row r="231" spans="1:213" s="3" customFormat="1" ht="14.1" customHeight="1" x14ac:dyDescent="0.2">
      <c r="A231" s="411"/>
      <c r="B231" s="412"/>
      <c r="C231" s="412"/>
      <c r="D231" s="412"/>
      <c r="E231" s="412"/>
      <c r="F231" s="412"/>
      <c r="G231" s="413"/>
      <c r="H231" s="92">
        <f>SUM(H202:H229)</f>
        <v>113542.9047</v>
      </c>
      <c r="I231" s="249">
        <f>SUM(I202:I229)</f>
        <v>138783.5</v>
      </c>
      <c r="K231" s="95">
        <f>(I231/$I$274)</f>
        <v>7.088601732108607E-2</v>
      </c>
      <c r="L231" s="2"/>
    </row>
    <row r="232" spans="1:213" s="3" customFormat="1" ht="5.65" customHeight="1" x14ac:dyDescent="0.2">
      <c r="A232" s="373"/>
      <c r="B232" s="374"/>
      <c r="C232" s="374"/>
      <c r="D232" s="374"/>
      <c r="E232" s="374"/>
      <c r="F232" s="374"/>
      <c r="G232" s="374"/>
      <c r="H232" s="374"/>
      <c r="I232" s="375"/>
      <c r="L232" s="2"/>
    </row>
    <row r="233" spans="1:213" s="6" customFormat="1" ht="15" customHeight="1" x14ac:dyDescent="0.2">
      <c r="A233" s="420" t="s">
        <v>868</v>
      </c>
      <c r="B233" s="421"/>
      <c r="C233" s="421"/>
      <c r="D233" s="421"/>
      <c r="E233" s="421"/>
      <c r="F233" s="421"/>
      <c r="G233" s="421"/>
      <c r="H233" s="421"/>
      <c r="I233" s="422"/>
      <c r="L233" s="104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</row>
    <row r="234" spans="1:213" s="41" customFormat="1" ht="24" customHeight="1" x14ac:dyDescent="0.2">
      <c r="A234" s="64" t="s">
        <v>73</v>
      </c>
      <c r="B234" s="21" t="s">
        <v>204</v>
      </c>
      <c r="C234" s="17" t="s">
        <v>401</v>
      </c>
      <c r="D234" s="288" t="s">
        <v>1043</v>
      </c>
      <c r="E234" s="21" t="s">
        <v>237</v>
      </c>
      <c r="F234" s="286">
        <v>37.799999999999997</v>
      </c>
      <c r="G234" s="101">
        <v>52.57</v>
      </c>
      <c r="H234" s="90">
        <f t="shared" ref="H234:H236" si="74">F234*G234</f>
        <v>1987.146</v>
      </c>
      <c r="I234" s="91">
        <f t="shared" ref="I234:I236" si="75">ROUND(H234*(1+$I$6),2)</f>
        <v>2428.89</v>
      </c>
      <c r="K234" s="93">
        <f>(I234/$I$274)</f>
        <v>1.2405966027014216E-3</v>
      </c>
      <c r="L234" s="112"/>
    </row>
    <row r="235" spans="1:213" s="13" customFormat="1" ht="12" customHeight="1" x14ac:dyDescent="0.2">
      <c r="A235" s="64" t="s">
        <v>74</v>
      </c>
      <c r="B235" s="21" t="s">
        <v>204</v>
      </c>
      <c r="C235" s="17" t="s">
        <v>400</v>
      </c>
      <c r="D235" s="288" t="s">
        <v>1044</v>
      </c>
      <c r="E235" s="21" t="s">
        <v>218</v>
      </c>
      <c r="F235" s="286">
        <v>4</v>
      </c>
      <c r="G235" s="101">
        <v>159.36000000000001</v>
      </c>
      <c r="H235" s="90">
        <f t="shared" si="74"/>
        <v>637.44000000000005</v>
      </c>
      <c r="I235" s="91">
        <f t="shared" si="75"/>
        <v>779.14</v>
      </c>
      <c r="K235" s="93">
        <f>(I235/$I$274)</f>
        <v>3.9795891828316046E-4</v>
      </c>
      <c r="L235" s="112"/>
    </row>
    <row r="236" spans="1:213" s="13" customFormat="1" ht="12" customHeight="1" x14ac:dyDescent="0.2">
      <c r="A236" s="64" t="s">
        <v>869</v>
      </c>
      <c r="B236" s="21" t="s">
        <v>204</v>
      </c>
      <c r="C236" s="17" t="s">
        <v>399</v>
      </c>
      <c r="D236" s="288" t="s">
        <v>1045</v>
      </c>
      <c r="E236" s="21" t="s">
        <v>237</v>
      </c>
      <c r="F236" s="286">
        <v>40</v>
      </c>
      <c r="G236" s="101">
        <v>60</v>
      </c>
      <c r="H236" s="90">
        <f t="shared" si="74"/>
        <v>2400</v>
      </c>
      <c r="I236" s="91">
        <f t="shared" si="75"/>
        <v>2933.52</v>
      </c>
      <c r="K236" s="93">
        <f>(I236/$I$274)</f>
        <v>1.4983449007392982E-3</v>
      </c>
      <c r="L236" s="112"/>
    </row>
    <row r="237" spans="1:213" s="6" customFormat="1" ht="15" customHeight="1" x14ac:dyDescent="0.2">
      <c r="A237" s="417"/>
      <c r="B237" s="418"/>
      <c r="C237" s="418"/>
      <c r="D237" s="418"/>
      <c r="E237" s="418"/>
      <c r="F237" s="418"/>
      <c r="G237" s="418"/>
      <c r="H237" s="418"/>
      <c r="I237" s="419"/>
      <c r="K237" s="3"/>
      <c r="L237" s="104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</row>
    <row r="238" spans="1:213" s="6" customFormat="1" ht="15" customHeight="1" x14ac:dyDescent="0.2">
      <c r="A238" s="411"/>
      <c r="B238" s="412"/>
      <c r="C238" s="412"/>
      <c r="D238" s="412"/>
      <c r="E238" s="412"/>
      <c r="F238" s="412"/>
      <c r="G238" s="413"/>
      <c r="H238" s="92">
        <f>SUM(H234:H237)</f>
        <v>5024.5860000000002</v>
      </c>
      <c r="I238" s="249">
        <f>SUM(I234:I237)</f>
        <v>6141.5499999999993</v>
      </c>
      <c r="K238" s="95">
        <f>(I238/$I$274)</f>
        <v>3.13690042172388E-3</v>
      </c>
      <c r="L238" s="104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</row>
    <row r="239" spans="1:213" s="3" customFormat="1" ht="5.65" customHeight="1" x14ac:dyDescent="0.2">
      <c r="A239" s="373"/>
      <c r="B239" s="374"/>
      <c r="C239" s="374"/>
      <c r="D239" s="374"/>
      <c r="E239" s="374"/>
      <c r="F239" s="374"/>
      <c r="G239" s="374"/>
      <c r="H239" s="374"/>
      <c r="I239" s="375"/>
      <c r="L239" s="2"/>
    </row>
    <row r="240" spans="1:213" s="3" customFormat="1" ht="14.1" customHeight="1" x14ac:dyDescent="0.2">
      <c r="A240" s="401" t="s">
        <v>870</v>
      </c>
      <c r="B240" s="402"/>
      <c r="C240" s="402"/>
      <c r="D240" s="402"/>
      <c r="E240" s="402"/>
      <c r="F240" s="402"/>
      <c r="G240" s="402"/>
      <c r="H240" s="402"/>
      <c r="I240" s="403"/>
      <c r="L240" s="2"/>
    </row>
    <row r="241" spans="1:236" s="34" customFormat="1" ht="15.6" customHeight="1" x14ac:dyDescent="0.2">
      <c r="A241" s="57" t="s">
        <v>871</v>
      </c>
      <c r="B241" s="451"/>
      <c r="C241" s="451"/>
      <c r="D241" s="350" t="s">
        <v>160</v>
      </c>
      <c r="E241" s="350"/>
      <c r="F241" s="350"/>
      <c r="G241" s="350"/>
      <c r="H241" s="350"/>
      <c r="I241" s="349"/>
      <c r="L241" s="117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6"/>
      <c r="GZ241" s="36"/>
      <c r="HA241" s="36"/>
      <c r="HB241" s="36"/>
      <c r="HC241" s="36"/>
      <c r="HD241" s="36"/>
      <c r="HE241" s="36"/>
      <c r="HF241" s="36"/>
    </row>
    <row r="242" spans="1:236" s="37" customFormat="1" ht="24" customHeight="1" x14ac:dyDescent="0.2">
      <c r="A242" s="64" t="s">
        <v>872</v>
      </c>
      <c r="B242" s="21" t="s">
        <v>162</v>
      </c>
      <c r="C242" s="17" t="s">
        <v>462</v>
      </c>
      <c r="D242" s="288" t="s">
        <v>1046</v>
      </c>
      <c r="E242" s="21" t="s">
        <v>218</v>
      </c>
      <c r="F242" s="286">
        <v>1</v>
      </c>
      <c r="G242" s="101">
        <v>7805.74</v>
      </c>
      <c r="H242" s="90">
        <f t="shared" ref="H242:H247" si="76">F242*G242</f>
        <v>7805.74</v>
      </c>
      <c r="I242" s="91">
        <f t="shared" ref="I242:I247" si="77">ROUND(H242*(1+$I$6),2)</f>
        <v>9540.9599999999991</v>
      </c>
      <c r="K242" s="93">
        <f t="shared" ref="K242:K247" si="78">(I242/$I$274)</f>
        <v>4.8732065110030321E-3</v>
      </c>
      <c r="L242" s="115"/>
      <c r="FB242" s="38"/>
      <c r="FC242" s="38"/>
      <c r="FD242" s="38"/>
      <c r="FE242" s="38"/>
      <c r="FF242" s="38"/>
      <c r="FG242" s="38"/>
      <c r="FH242" s="38"/>
      <c r="FI242" s="38"/>
      <c r="FJ242" s="38"/>
      <c r="FK242" s="38"/>
      <c r="FL242" s="38"/>
      <c r="FM242" s="38"/>
      <c r="FN242" s="38"/>
      <c r="FO242" s="38"/>
      <c r="FP242" s="38"/>
      <c r="FQ242" s="38"/>
      <c r="FR242" s="38"/>
      <c r="FS242" s="38"/>
      <c r="FT242" s="38"/>
      <c r="FU242" s="38"/>
      <c r="FV242" s="38"/>
      <c r="FW242" s="38"/>
      <c r="FX242" s="38"/>
      <c r="FY242" s="38"/>
      <c r="FZ242" s="38"/>
      <c r="GA242" s="38"/>
      <c r="GB242" s="38"/>
      <c r="GC242" s="38"/>
      <c r="GD242" s="38"/>
      <c r="GE242" s="38"/>
      <c r="GF242" s="38"/>
      <c r="GG242" s="38"/>
      <c r="GH242" s="38"/>
      <c r="GI242" s="38"/>
      <c r="GJ242" s="38"/>
      <c r="GK242" s="38"/>
      <c r="GL242" s="38"/>
      <c r="GM242" s="38"/>
      <c r="GN242" s="38"/>
      <c r="GO242" s="38"/>
      <c r="GP242" s="38"/>
      <c r="GQ242" s="38"/>
      <c r="GR242" s="38"/>
      <c r="GS242" s="38"/>
      <c r="GT242" s="38"/>
      <c r="GU242" s="38"/>
      <c r="GV242" s="38"/>
      <c r="GW242" s="38"/>
      <c r="GX242" s="38"/>
      <c r="GY242" s="39"/>
      <c r="GZ242" s="39"/>
      <c r="HA242" s="39"/>
      <c r="HB242" s="39"/>
      <c r="HC242" s="39"/>
      <c r="HD242" s="39"/>
      <c r="HE242" s="39"/>
      <c r="HF242" s="39"/>
    </row>
    <row r="243" spans="1:236" s="37" customFormat="1" ht="12" customHeight="1" x14ac:dyDescent="0.2">
      <c r="A243" s="64" t="s">
        <v>873</v>
      </c>
      <c r="B243" s="21" t="s">
        <v>162</v>
      </c>
      <c r="C243" s="17" t="s">
        <v>423</v>
      </c>
      <c r="D243" s="288" t="s">
        <v>417</v>
      </c>
      <c r="E243" s="21" t="s">
        <v>218</v>
      </c>
      <c r="F243" s="286">
        <v>1</v>
      </c>
      <c r="G243" s="101">
        <v>1618.96</v>
      </c>
      <c r="H243" s="90">
        <f t="shared" si="76"/>
        <v>1618.96</v>
      </c>
      <c r="I243" s="91">
        <f t="shared" si="77"/>
        <v>1978.85</v>
      </c>
      <c r="K243" s="93">
        <f t="shared" si="78"/>
        <v>1.0107310694414766E-3</v>
      </c>
      <c r="L243" s="115"/>
      <c r="FB243" s="38"/>
      <c r="FC243" s="38"/>
      <c r="FD243" s="38"/>
      <c r="FE243" s="38"/>
      <c r="FF243" s="38"/>
      <c r="FG243" s="38"/>
      <c r="FH243" s="38"/>
      <c r="FI243" s="38"/>
      <c r="FJ243" s="38"/>
      <c r="FK243" s="38"/>
      <c r="FL243" s="38"/>
      <c r="FM243" s="38"/>
      <c r="FN243" s="38"/>
      <c r="FO243" s="38"/>
      <c r="FP243" s="38"/>
      <c r="FQ243" s="38"/>
      <c r="FR243" s="38"/>
      <c r="FS243" s="38"/>
      <c r="FT243" s="38"/>
      <c r="FU243" s="38"/>
      <c r="FV243" s="38"/>
      <c r="FW243" s="38"/>
      <c r="FX243" s="38"/>
      <c r="FY243" s="38"/>
      <c r="FZ243" s="38"/>
      <c r="GA243" s="38"/>
      <c r="GB243" s="38"/>
      <c r="GC243" s="38"/>
      <c r="GD243" s="38"/>
      <c r="GE243" s="38"/>
      <c r="GF243" s="38"/>
      <c r="GG243" s="38"/>
      <c r="GH243" s="38"/>
      <c r="GI243" s="38"/>
      <c r="GJ243" s="38"/>
      <c r="GK243" s="38"/>
      <c r="GL243" s="38"/>
      <c r="GM243" s="38"/>
      <c r="GN243" s="38"/>
      <c r="GO243" s="38"/>
      <c r="GP243" s="38"/>
      <c r="GQ243" s="38"/>
      <c r="GR243" s="38"/>
      <c r="GS243" s="38"/>
      <c r="GT243" s="38"/>
      <c r="GU243" s="38"/>
      <c r="GV243" s="38"/>
      <c r="GW243" s="38"/>
      <c r="GX243" s="38"/>
      <c r="GY243" s="39"/>
      <c r="GZ243" s="39"/>
      <c r="HA243" s="39"/>
      <c r="HB243" s="39"/>
      <c r="HC243" s="39"/>
      <c r="HD243" s="39"/>
      <c r="HE243" s="39"/>
      <c r="HF243" s="39"/>
    </row>
    <row r="244" spans="1:236" s="37" customFormat="1" ht="24" customHeight="1" x14ac:dyDescent="0.2">
      <c r="A244" s="64" t="s">
        <v>874</v>
      </c>
      <c r="B244" s="21" t="s">
        <v>204</v>
      </c>
      <c r="C244" s="17" t="s">
        <v>424</v>
      </c>
      <c r="D244" s="288" t="s">
        <v>1047</v>
      </c>
      <c r="E244" s="21" t="s">
        <v>218</v>
      </c>
      <c r="F244" s="286">
        <v>2</v>
      </c>
      <c r="G244" s="101">
        <v>2849.41</v>
      </c>
      <c r="H244" s="90">
        <f t="shared" si="76"/>
        <v>5698.82</v>
      </c>
      <c r="I244" s="91">
        <f t="shared" si="77"/>
        <v>6965.67</v>
      </c>
      <c r="K244" s="93">
        <f t="shared" si="78"/>
        <v>3.5578336349275643E-3</v>
      </c>
      <c r="L244" s="115"/>
      <c r="FB244" s="38"/>
      <c r="FC244" s="38"/>
      <c r="FD244" s="38"/>
      <c r="FE244" s="38"/>
      <c r="FF244" s="38"/>
      <c r="FG244" s="38"/>
      <c r="FH244" s="38"/>
      <c r="FI244" s="38"/>
      <c r="FJ244" s="38"/>
      <c r="FK244" s="38"/>
      <c r="FL244" s="38"/>
      <c r="FM244" s="38"/>
      <c r="FN244" s="38"/>
      <c r="FO244" s="38"/>
      <c r="FP244" s="38"/>
      <c r="FQ244" s="38"/>
      <c r="FR244" s="38"/>
      <c r="FS244" s="38"/>
      <c r="FT244" s="38"/>
      <c r="FU244" s="38"/>
      <c r="FV244" s="38"/>
      <c r="FW244" s="38"/>
      <c r="FX244" s="38"/>
      <c r="FY244" s="38"/>
      <c r="FZ244" s="38"/>
      <c r="GA244" s="38"/>
      <c r="GB244" s="38"/>
      <c r="GC244" s="38"/>
      <c r="GD244" s="38"/>
      <c r="GE244" s="38"/>
      <c r="GF244" s="38"/>
      <c r="GG244" s="38"/>
      <c r="GH244" s="38"/>
      <c r="GI244" s="38"/>
      <c r="GJ244" s="38"/>
      <c r="GK244" s="38"/>
      <c r="GL244" s="38"/>
      <c r="GM244" s="38"/>
      <c r="GN244" s="38"/>
      <c r="GO244" s="38"/>
      <c r="GP244" s="38"/>
      <c r="GQ244" s="38"/>
      <c r="GR244" s="38"/>
      <c r="GS244" s="38"/>
      <c r="GT244" s="38"/>
      <c r="GU244" s="38"/>
      <c r="GV244" s="38"/>
      <c r="GW244" s="38"/>
      <c r="GX244" s="38"/>
      <c r="GY244" s="39"/>
      <c r="GZ244" s="39"/>
      <c r="HA244" s="39"/>
      <c r="HB244" s="39"/>
      <c r="HC244" s="39"/>
      <c r="HD244" s="39"/>
      <c r="HE244" s="39"/>
      <c r="HF244" s="39"/>
    </row>
    <row r="245" spans="1:236" s="37" customFormat="1" ht="12" customHeight="1" x14ac:dyDescent="0.2">
      <c r="A245" s="64" t="s">
        <v>875</v>
      </c>
      <c r="B245" s="21" t="s">
        <v>204</v>
      </c>
      <c r="C245" s="17" t="s">
        <v>425</v>
      </c>
      <c r="D245" s="288" t="s">
        <v>418</v>
      </c>
      <c r="E245" s="21" t="s">
        <v>218</v>
      </c>
      <c r="F245" s="286">
        <v>1</v>
      </c>
      <c r="G245" s="101">
        <v>3644.2</v>
      </c>
      <c r="H245" s="90">
        <f t="shared" si="76"/>
        <v>3644.2</v>
      </c>
      <c r="I245" s="91">
        <f t="shared" si="77"/>
        <v>4454.3100000000004</v>
      </c>
      <c r="K245" s="93">
        <f t="shared" si="78"/>
        <v>2.2751140864258859E-3</v>
      </c>
      <c r="L245" s="115"/>
      <c r="FB245" s="38"/>
      <c r="FC245" s="38"/>
      <c r="FD245" s="38"/>
      <c r="FE245" s="38"/>
      <c r="FF245" s="38"/>
      <c r="FG245" s="38"/>
      <c r="FH245" s="38"/>
      <c r="FI245" s="38"/>
      <c r="FJ245" s="38"/>
      <c r="FK245" s="38"/>
      <c r="FL245" s="38"/>
      <c r="FM245" s="38"/>
      <c r="FN245" s="38"/>
      <c r="FO245" s="38"/>
      <c r="FP245" s="38"/>
      <c r="FQ245" s="38"/>
      <c r="FR245" s="38"/>
      <c r="FS245" s="38"/>
      <c r="FT245" s="38"/>
      <c r="FU245" s="38"/>
      <c r="FV245" s="38"/>
      <c r="FW245" s="38"/>
      <c r="FX245" s="38"/>
      <c r="FY245" s="38"/>
      <c r="FZ245" s="38"/>
      <c r="GA245" s="38"/>
      <c r="GB245" s="38"/>
      <c r="GC245" s="38"/>
      <c r="GD245" s="38"/>
      <c r="GE245" s="38"/>
      <c r="GF245" s="38"/>
      <c r="GG245" s="38"/>
      <c r="GH245" s="38"/>
      <c r="GI245" s="38"/>
      <c r="GJ245" s="38"/>
      <c r="GK245" s="38"/>
      <c r="GL245" s="38"/>
      <c r="GM245" s="38"/>
      <c r="GN245" s="38"/>
      <c r="GO245" s="38"/>
      <c r="GP245" s="38"/>
      <c r="GQ245" s="38"/>
      <c r="GR245" s="38"/>
      <c r="GS245" s="38"/>
      <c r="GT245" s="38"/>
      <c r="GU245" s="38"/>
      <c r="GV245" s="38"/>
      <c r="GW245" s="38"/>
      <c r="GX245" s="38"/>
      <c r="GY245" s="39"/>
      <c r="GZ245" s="39"/>
      <c r="HA245" s="39"/>
      <c r="HB245" s="39"/>
      <c r="HC245" s="39"/>
      <c r="HD245" s="39"/>
      <c r="HE245" s="39"/>
      <c r="HF245" s="39"/>
    </row>
    <row r="246" spans="1:236" s="37" customFormat="1" ht="12" customHeight="1" x14ac:dyDescent="0.2">
      <c r="A246" s="64" t="s">
        <v>876</v>
      </c>
      <c r="B246" s="21" t="s">
        <v>174</v>
      </c>
      <c r="C246" s="17" t="s">
        <v>426</v>
      </c>
      <c r="D246" s="288" t="s">
        <v>419</v>
      </c>
      <c r="E246" s="21" t="s">
        <v>65</v>
      </c>
      <c r="F246" s="286">
        <v>1</v>
      </c>
      <c r="G246" s="101">
        <v>234.55</v>
      </c>
      <c r="H246" s="90">
        <f t="shared" si="76"/>
        <v>234.55</v>
      </c>
      <c r="I246" s="91">
        <f t="shared" si="77"/>
        <v>286.69</v>
      </c>
      <c r="K246" s="93">
        <f t="shared" si="78"/>
        <v>1.4643176102189501E-4</v>
      </c>
      <c r="L246" s="115"/>
      <c r="FB246" s="38"/>
      <c r="FC246" s="38"/>
      <c r="FD246" s="38"/>
      <c r="FE246" s="38"/>
      <c r="FF246" s="38"/>
      <c r="FG246" s="38"/>
      <c r="FH246" s="38"/>
      <c r="FI246" s="38"/>
      <c r="FJ246" s="38"/>
      <c r="FK246" s="38"/>
      <c r="FL246" s="38"/>
      <c r="FM246" s="38"/>
      <c r="FN246" s="38"/>
      <c r="FO246" s="38"/>
      <c r="FP246" s="38"/>
      <c r="FQ246" s="38"/>
      <c r="FR246" s="38"/>
      <c r="FS246" s="38"/>
      <c r="FT246" s="38"/>
      <c r="FU246" s="38"/>
      <c r="FV246" s="38"/>
      <c r="FW246" s="38"/>
      <c r="FX246" s="38"/>
      <c r="FY246" s="38"/>
      <c r="FZ246" s="38"/>
      <c r="GA246" s="38"/>
      <c r="GB246" s="38"/>
      <c r="GC246" s="38"/>
      <c r="GD246" s="38"/>
      <c r="GE246" s="38"/>
      <c r="GF246" s="38"/>
      <c r="GG246" s="38"/>
      <c r="GH246" s="38"/>
      <c r="GI246" s="38"/>
      <c r="GJ246" s="38"/>
      <c r="GK246" s="38"/>
      <c r="GL246" s="38"/>
      <c r="GM246" s="38"/>
      <c r="GN246" s="38"/>
      <c r="GO246" s="38"/>
      <c r="GP246" s="38"/>
      <c r="GQ246" s="38"/>
      <c r="GR246" s="38"/>
      <c r="GS246" s="38"/>
      <c r="GT246" s="38"/>
      <c r="GU246" s="38"/>
      <c r="GV246" s="38"/>
      <c r="GW246" s="38"/>
      <c r="GX246" s="38"/>
      <c r="GY246" s="39"/>
      <c r="GZ246" s="39"/>
      <c r="HA246" s="39"/>
      <c r="HB246" s="39"/>
      <c r="HC246" s="39"/>
      <c r="HD246" s="39"/>
      <c r="HE246" s="39"/>
      <c r="HF246" s="39"/>
    </row>
    <row r="247" spans="1:236" s="37" customFormat="1" ht="24" customHeight="1" x14ac:dyDescent="0.2">
      <c r="A247" s="64" t="s">
        <v>877</v>
      </c>
      <c r="B247" s="21" t="s">
        <v>204</v>
      </c>
      <c r="C247" s="17" t="s">
        <v>427</v>
      </c>
      <c r="D247" s="288" t="s">
        <v>1048</v>
      </c>
      <c r="E247" s="21" t="s">
        <v>218</v>
      </c>
      <c r="F247" s="286">
        <v>1</v>
      </c>
      <c r="G247" s="101">
        <v>2830.45</v>
      </c>
      <c r="H247" s="90">
        <f t="shared" si="76"/>
        <v>2830.45</v>
      </c>
      <c r="I247" s="91">
        <f t="shared" si="77"/>
        <v>3459.66</v>
      </c>
      <c r="K247" s="93">
        <f t="shared" si="78"/>
        <v>1.7670797946806977E-3</v>
      </c>
      <c r="L247" s="115"/>
      <c r="FB247" s="38"/>
      <c r="FC247" s="38"/>
      <c r="FD247" s="38"/>
      <c r="FE247" s="38"/>
      <c r="FF247" s="38"/>
      <c r="FG247" s="38"/>
      <c r="FH247" s="38"/>
      <c r="FI247" s="38"/>
      <c r="FJ247" s="38"/>
      <c r="FK247" s="38"/>
      <c r="FL247" s="38"/>
      <c r="FM247" s="38"/>
      <c r="FN247" s="38"/>
      <c r="FO247" s="38"/>
      <c r="FP247" s="38"/>
      <c r="FQ247" s="38"/>
      <c r="FR247" s="38"/>
      <c r="FS247" s="38"/>
      <c r="FT247" s="38"/>
      <c r="FU247" s="38"/>
      <c r="FV247" s="38"/>
      <c r="FW247" s="38"/>
      <c r="FX247" s="38"/>
      <c r="FY247" s="38"/>
      <c r="FZ247" s="38"/>
      <c r="GA247" s="38"/>
      <c r="GB247" s="38"/>
      <c r="GC247" s="38"/>
      <c r="GD247" s="38"/>
      <c r="GE247" s="38"/>
      <c r="GF247" s="38"/>
      <c r="GG247" s="38"/>
      <c r="GH247" s="38"/>
      <c r="GI247" s="38"/>
      <c r="GJ247" s="38"/>
      <c r="GK247" s="38"/>
      <c r="GL247" s="38"/>
      <c r="GM247" s="38"/>
      <c r="GN247" s="38"/>
      <c r="GO247" s="38"/>
      <c r="GP247" s="38"/>
      <c r="GQ247" s="38"/>
      <c r="GR247" s="38"/>
      <c r="GS247" s="38"/>
      <c r="GT247" s="38"/>
      <c r="GU247" s="38"/>
      <c r="GV247" s="38"/>
      <c r="GW247" s="38"/>
      <c r="GX247" s="38"/>
      <c r="GY247" s="39"/>
      <c r="GZ247" s="39"/>
      <c r="HA247" s="39"/>
      <c r="HB247" s="39"/>
      <c r="HC247" s="39"/>
      <c r="HD247" s="39"/>
      <c r="HE247" s="39"/>
      <c r="HF247" s="39"/>
    </row>
    <row r="248" spans="1:236" s="37" customFormat="1" x14ac:dyDescent="0.2">
      <c r="A248" s="250"/>
      <c r="I248" s="251"/>
      <c r="K248" s="93">
        <f>(I269/$I$274)</f>
        <v>3.53912935124616E-3</v>
      </c>
      <c r="L248" s="115"/>
      <c r="FB248" s="38"/>
      <c r="FC248" s="38"/>
      <c r="FD248" s="38"/>
      <c r="FE248" s="38"/>
      <c r="FF248" s="38"/>
      <c r="FG248" s="38"/>
      <c r="FH248" s="38"/>
      <c r="FI248" s="38"/>
      <c r="FJ248" s="38"/>
      <c r="FK248" s="38"/>
      <c r="FL248" s="38"/>
      <c r="FM248" s="38"/>
      <c r="FN248" s="38"/>
      <c r="FO248" s="38"/>
      <c r="FP248" s="38"/>
      <c r="FQ248" s="38"/>
      <c r="FR248" s="38"/>
      <c r="FS248" s="38"/>
      <c r="FT248" s="38"/>
      <c r="FU248" s="38"/>
      <c r="FV248" s="38"/>
      <c r="FW248" s="38"/>
      <c r="FX248" s="38"/>
      <c r="FY248" s="38"/>
      <c r="FZ248" s="38"/>
      <c r="GA248" s="38"/>
      <c r="GB248" s="38"/>
      <c r="GC248" s="38"/>
      <c r="GD248" s="38"/>
      <c r="GE248" s="38"/>
      <c r="GF248" s="38"/>
      <c r="GG248" s="38"/>
      <c r="GH248" s="38"/>
      <c r="GI248" s="38"/>
      <c r="GJ248" s="38"/>
      <c r="GK248" s="38"/>
      <c r="GL248" s="38"/>
      <c r="GM248" s="38"/>
      <c r="GN248" s="38"/>
      <c r="GO248" s="38"/>
      <c r="GP248" s="38"/>
      <c r="GQ248" s="38"/>
      <c r="GR248" s="38"/>
      <c r="GS248" s="38"/>
      <c r="GT248" s="38"/>
      <c r="GU248" s="38"/>
      <c r="GV248" s="38"/>
      <c r="GW248" s="38"/>
      <c r="GX248" s="38"/>
      <c r="GY248" s="39"/>
      <c r="GZ248" s="39"/>
      <c r="HA248" s="39"/>
      <c r="HB248" s="39"/>
      <c r="HC248" s="39"/>
      <c r="HD248" s="39"/>
      <c r="HE248" s="39"/>
      <c r="HF248" s="39"/>
    </row>
    <row r="249" spans="1:236" s="34" customFormat="1" ht="15.6" customHeight="1" x14ac:dyDescent="0.2">
      <c r="A249" s="57" t="s">
        <v>878</v>
      </c>
      <c r="B249" s="32"/>
      <c r="C249" s="40"/>
      <c r="D249" s="350" t="s">
        <v>161</v>
      </c>
      <c r="E249" s="350"/>
      <c r="F249" s="350"/>
      <c r="G249" s="350"/>
      <c r="H249" s="350"/>
      <c r="I249" s="349"/>
      <c r="K249" s="3"/>
      <c r="L249" s="117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6"/>
      <c r="GZ249" s="36"/>
      <c r="HA249" s="36"/>
      <c r="HB249" s="36"/>
      <c r="HC249" s="36"/>
      <c r="HD249" s="36"/>
      <c r="HE249" s="36"/>
      <c r="HF249" s="36"/>
    </row>
    <row r="250" spans="1:236" s="37" customFormat="1" ht="33.75" x14ac:dyDescent="0.2">
      <c r="A250" s="64" t="s">
        <v>879</v>
      </c>
      <c r="B250" s="21" t="s">
        <v>162</v>
      </c>
      <c r="C250" s="17" t="s">
        <v>421</v>
      </c>
      <c r="D250" s="288" t="s">
        <v>1049</v>
      </c>
      <c r="E250" s="21" t="s">
        <v>218</v>
      </c>
      <c r="F250" s="286">
        <v>6</v>
      </c>
      <c r="G250" s="101">
        <v>28.56</v>
      </c>
      <c r="H250" s="90">
        <f>F250*G250</f>
        <v>171.35999999999999</v>
      </c>
      <c r="I250" s="91">
        <f>ROUND(H250*(1+$I$6),2)</f>
        <v>209.45</v>
      </c>
      <c r="K250" s="93">
        <f>(I250/$I$274)</f>
        <v>1.0698012608056055E-4</v>
      </c>
      <c r="L250" s="115"/>
      <c r="FB250" s="38"/>
      <c r="FC250" s="38"/>
      <c r="FD250" s="38"/>
      <c r="FE250" s="38"/>
      <c r="FF250" s="38"/>
      <c r="FG250" s="38"/>
      <c r="FH250" s="38"/>
      <c r="FI250" s="38"/>
      <c r="FJ250" s="38"/>
      <c r="FK250" s="38"/>
      <c r="FL250" s="38"/>
      <c r="FM250" s="38"/>
      <c r="FN250" s="38"/>
      <c r="FO250" s="38"/>
      <c r="FP250" s="38"/>
      <c r="FQ250" s="38"/>
      <c r="FR250" s="38"/>
      <c r="FS250" s="38"/>
      <c r="FT250" s="38"/>
      <c r="FU250" s="38"/>
      <c r="FV250" s="38"/>
      <c r="FW250" s="38"/>
      <c r="FX250" s="38"/>
      <c r="FY250" s="38"/>
      <c r="FZ250" s="38"/>
      <c r="GA250" s="38"/>
      <c r="GB250" s="38"/>
      <c r="GC250" s="38"/>
      <c r="GD250" s="38"/>
      <c r="GE250" s="38"/>
      <c r="GF250" s="38"/>
      <c r="GG250" s="38"/>
      <c r="GH250" s="38"/>
      <c r="GI250" s="38"/>
      <c r="GJ250" s="38"/>
      <c r="GK250" s="38"/>
      <c r="GL250" s="38"/>
      <c r="GM250" s="38"/>
      <c r="GN250" s="38"/>
      <c r="GO250" s="38"/>
      <c r="GP250" s="38"/>
      <c r="GQ250" s="38"/>
      <c r="GR250" s="38"/>
      <c r="GS250" s="38"/>
      <c r="GT250" s="38"/>
      <c r="GU250" s="38"/>
      <c r="GV250" s="38"/>
      <c r="GW250" s="38"/>
      <c r="GX250" s="38"/>
      <c r="GY250" s="39"/>
      <c r="GZ250" s="39"/>
      <c r="HA250" s="39"/>
      <c r="HB250" s="39"/>
      <c r="HC250" s="39"/>
      <c r="HD250" s="39"/>
      <c r="HE250" s="39"/>
      <c r="HF250" s="39"/>
    </row>
    <row r="251" spans="1:236" s="37" customFormat="1" ht="33.75" x14ac:dyDescent="0.2">
      <c r="A251" s="64" t="s">
        <v>880</v>
      </c>
      <c r="B251" s="21" t="s">
        <v>162</v>
      </c>
      <c r="C251" s="17" t="s">
        <v>422</v>
      </c>
      <c r="D251" s="288" t="s">
        <v>1050</v>
      </c>
      <c r="E251" s="21" t="s">
        <v>218</v>
      </c>
      <c r="F251" s="286">
        <v>6</v>
      </c>
      <c r="G251" s="101">
        <v>49.35</v>
      </c>
      <c r="H251" s="90">
        <f>F251*G251</f>
        <v>296.10000000000002</v>
      </c>
      <c r="I251" s="91">
        <f>ROUND(H251*(1+$I$6),2)</f>
        <v>361.92</v>
      </c>
      <c r="K251" s="93">
        <f>(I251/$I$274)</f>
        <v>1.8485675450502021E-4</v>
      </c>
      <c r="L251" s="115"/>
      <c r="FB251" s="38"/>
      <c r="FC251" s="38"/>
      <c r="FD251" s="38"/>
      <c r="FE251" s="38"/>
      <c r="FF251" s="38"/>
      <c r="FG251" s="38"/>
      <c r="FH251" s="38"/>
      <c r="FI251" s="38"/>
      <c r="FJ251" s="38"/>
      <c r="FK251" s="38"/>
      <c r="FL251" s="38"/>
      <c r="FM251" s="38"/>
      <c r="FN251" s="38"/>
      <c r="FO251" s="38"/>
      <c r="FP251" s="38"/>
      <c r="FQ251" s="38"/>
      <c r="FR251" s="38"/>
      <c r="FS251" s="38"/>
      <c r="FT251" s="38"/>
      <c r="FU251" s="38"/>
      <c r="FV251" s="38"/>
      <c r="FW251" s="38"/>
      <c r="FX251" s="38"/>
      <c r="FY251" s="38"/>
      <c r="FZ251" s="38"/>
      <c r="GA251" s="38"/>
      <c r="GB251" s="38"/>
      <c r="GC251" s="38"/>
      <c r="GD251" s="38"/>
      <c r="GE251" s="38"/>
      <c r="GF251" s="38"/>
      <c r="GG251" s="38"/>
      <c r="GH251" s="38"/>
      <c r="GI251" s="38"/>
      <c r="GJ251" s="38"/>
      <c r="GK251" s="38"/>
      <c r="GL251" s="38"/>
      <c r="GM251" s="38"/>
      <c r="GN251" s="38"/>
      <c r="GO251" s="38"/>
      <c r="GP251" s="38"/>
      <c r="GQ251" s="38"/>
      <c r="GR251" s="38"/>
      <c r="GS251" s="38"/>
      <c r="GT251" s="38"/>
      <c r="GU251" s="38"/>
      <c r="GV251" s="38"/>
      <c r="GW251" s="38"/>
      <c r="GX251" s="38"/>
      <c r="GY251" s="39"/>
      <c r="GZ251" s="39"/>
      <c r="HA251" s="39"/>
      <c r="HB251" s="39"/>
      <c r="HC251" s="39"/>
      <c r="HD251" s="39"/>
      <c r="HE251" s="39"/>
      <c r="HF251" s="39"/>
    </row>
    <row r="252" spans="1:236" ht="15.6" customHeight="1" x14ac:dyDescent="0.2">
      <c r="A252" s="447"/>
      <c r="B252" s="448"/>
      <c r="C252" s="448"/>
      <c r="D252" s="448"/>
      <c r="E252" s="448"/>
      <c r="F252" s="448"/>
      <c r="G252" s="448"/>
      <c r="H252" s="448"/>
      <c r="I252" s="449"/>
    </row>
    <row r="253" spans="1:236" s="3" customFormat="1" ht="15" customHeight="1" x14ac:dyDescent="0.2">
      <c r="A253" s="447"/>
      <c r="B253" s="448"/>
      <c r="C253" s="448"/>
      <c r="D253" s="448"/>
      <c r="E253" s="448"/>
      <c r="F253" s="448"/>
      <c r="G253" s="450"/>
      <c r="H253" s="92">
        <f>SUM(H242:H252)</f>
        <v>22300.18</v>
      </c>
      <c r="I253" s="249">
        <f>SUM(I242:I252)</f>
        <v>27257.51</v>
      </c>
      <c r="K253" s="95">
        <f>(I253/$I$274)</f>
        <v>1.3922233738086131E-2</v>
      </c>
      <c r="L253" s="2"/>
    </row>
    <row r="254" spans="1:236" ht="5.65" customHeight="1" x14ac:dyDescent="0.2">
      <c r="A254" s="373"/>
      <c r="B254" s="374"/>
      <c r="C254" s="374"/>
      <c r="D254" s="374"/>
      <c r="E254" s="374"/>
      <c r="F254" s="374"/>
      <c r="G254" s="374"/>
      <c r="H254" s="374"/>
      <c r="I254" s="375"/>
    </row>
    <row r="255" spans="1:236" s="3" customFormat="1" ht="5.65" customHeight="1" x14ac:dyDescent="0.2">
      <c r="A255" s="373"/>
      <c r="B255" s="374"/>
      <c r="C255" s="374"/>
      <c r="D255" s="374"/>
      <c r="E255" s="374"/>
      <c r="F255" s="374"/>
      <c r="G255" s="374"/>
      <c r="H255" s="374"/>
      <c r="I255" s="375"/>
      <c r="L255" s="2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</row>
    <row r="256" spans="1:236" s="3" customFormat="1" ht="15" customHeight="1" x14ac:dyDescent="0.2">
      <c r="A256" s="401" t="s">
        <v>881</v>
      </c>
      <c r="B256" s="402"/>
      <c r="C256" s="402"/>
      <c r="D256" s="402"/>
      <c r="E256" s="402"/>
      <c r="F256" s="402"/>
      <c r="G256" s="402"/>
      <c r="H256" s="402"/>
      <c r="I256" s="403"/>
      <c r="L256" s="2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</row>
    <row r="257" spans="1:236" s="3" customFormat="1" ht="15" customHeight="1" x14ac:dyDescent="0.2">
      <c r="A257" s="57" t="s">
        <v>882</v>
      </c>
      <c r="B257" s="32"/>
      <c r="C257" s="40"/>
      <c r="D257" s="350" t="s">
        <v>884</v>
      </c>
      <c r="E257" s="350"/>
      <c r="F257" s="350"/>
      <c r="G257" s="350"/>
      <c r="H257" s="350"/>
      <c r="I257" s="349"/>
      <c r="L257" s="2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</row>
    <row r="258" spans="1:236" s="3" customFormat="1" ht="12" customHeight="1" x14ac:dyDescent="0.2">
      <c r="A258" s="55" t="s">
        <v>887</v>
      </c>
      <c r="B258" s="26" t="s">
        <v>105</v>
      </c>
      <c r="C258" s="26" t="s">
        <v>227</v>
      </c>
      <c r="D258" s="287" t="s">
        <v>228</v>
      </c>
      <c r="E258" s="26" t="s">
        <v>17</v>
      </c>
      <c r="F258" s="286">
        <v>883</v>
      </c>
      <c r="G258" s="101">
        <v>3.99</v>
      </c>
      <c r="H258" s="90">
        <f>F258*G258</f>
        <v>3523.17</v>
      </c>
      <c r="I258" s="91">
        <f>ROUND(H258*(1+$I$6),2)</f>
        <v>4306.37</v>
      </c>
      <c r="K258" s="93">
        <f>(I258/$I$274)</f>
        <v>2.1995512320341064E-3</v>
      </c>
      <c r="L258" s="2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</row>
    <row r="259" spans="1:236" s="13" customFormat="1" ht="22.5" x14ac:dyDescent="0.2">
      <c r="A259" s="55" t="s">
        <v>888</v>
      </c>
      <c r="B259" s="15" t="s">
        <v>105</v>
      </c>
      <c r="C259" s="20" t="s">
        <v>244</v>
      </c>
      <c r="D259" s="285" t="s">
        <v>245</v>
      </c>
      <c r="E259" s="15" t="s">
        <v>17</v>
      </c>
      <c r="F259" s="286">
        <v>171.6</v>
      </c>
      <c r="G259" s="101">
        <v>3.01</v>
      </c>
      <c r="H259" s="90">
        <f>F259*G259</f>
        <v>516.51599999999996</v>
      </c>
      <c r="I259" s="91">
        <f>ROUND(H259*(1+$I$6),2)</f>
        <v>631.34</v>
      </c>
      <c r="J259" s="99"/>
      <c r="K259" s="93">
        <f>I259/I$274</f>
        <v>3.2246757125662978E-4</v>
      </c>
      <c r="L259" s="106"/>
    </row>
    <row r="260" spans="1:236" s="45" customFormat="1" ht="24" customHeight="1" x14ac:dyDescent="0.2">
      <c r="A260" s="55" t="s">
        <v>889</v>
      </c>
      <c r="B260" s="26" t="s">
        <v>204</v>
      </c>
      <c r="C260" s="26" t="s">
        <v>253</v>
      </c>
      <c r="D260" s="287" t="s">
        <v>252</v>
      </c>
      <c r="E260" s="26" t="s">
        <v>218</v>
      </c>
      <c r="F260" s="286">
        <v>1</v>
      </c>
      <c r="G260" s="101">
        <v>487.16</v>
      </c>
      <c r="H260" s="90">
        <f>F260*G260</f>
        <v>487.16</v>
      </c>
      <c r="I260" s="91">
        <f>ROUND(H260*(1+$I$6),2)</f>
        <v>595.46</v>
      </c>
      <c r="K260" s="93">
        <f>(I260/$I$274)</f>
        <v>3.0414125507725279E-4</v>
      </c>
      <c r="L260" s="106"/>
    </row>
    <row r="261" spans="1:236" s="45" customFormat="1" ht="24" customHeight="1" x14ac:dyDescent="0.2">
      <c r="A261" s="55" t="s">
        <v>890</v>
      </c>
      <c r="B261" s="26" t="s">
        <v>204</v>
      </c>
      <c r="C261" s="26" t="s">
        <v>249</v>
      </c>
      <c r="D261" s="287" t="s">
        <v>248</v>
      </c>
      <c r="E261" s="26" t="s">
        <v>218</v>
      </c>
      <c r="F261" s="286">
        <v>1</v>
      </c>
      <c r="G261" s="101">
        <v>170.76</v>
      </c>
      <c r="H261" s="90">
        <f>F261*G261</f>
        <v>170.76</v>
      </c>
      <c r="I261" s="91">
        <f>ROUND(H261*(1+$I$6),2)</f>
        <v>208.72</v>
      </c>
      <c r="K261" s="93">
        <f>(I261/$I$274)</f>
        <v>1.0660726624747959E-4</v>
      </c>
      <c r="L261" s="106"/>
    </row>
    <row r="262" spans="1:236" s="45" customFormat="1" ht="12" customHeight="1" x14ac:dyDescent="0.2">
      <c r="A262" s="55" t="s">
        <v>891</v>
      </c>
      <c r="B262" s="26" t="s">
        <v>204</v>
      </c>
      <c r="C262" s="26" t="s">
        <v>251</v>
      </c>
      <c r="D262" s="287" t="s">
        <v>250</v>
      </c>
      <c r="E262" s="26" t="s">
        <v>218</v>
      </c>
      <c r="F262" s="286">
        <v>1</v>
      </c>
      <c r="G262" s="101">
        <v>349.5</v>
      </c>
      <c r="H262" s="90">
        <f>F262*G262</f>
        <v>349.5</v>
      </c>
      <c r="I262" s="91">
        <f>ROUND(H262*(1+$I$6),2)</f>
        <v>427.19</v>
      </c>
      <c r="K262" s="93">
        <f>(I262/$I$274)</f>
        <v>2.1819450971761599E-4</v>
      </c>
      <c r="L262" s="106"/>
    </row>
    <row r="263" spans="1:236" s="3" customFormat="1" ht="15" customHeight="1" x14ac:dyDescent="0.2">
      <c r="A263" s="57" t="s">
        <v>883</v>
      </c>
      <c r="B263" s="32"/>
      <c r="C263" s="40"/>
      <c r="D263" s="350" t="s">
        <v>885</v>
      </c>
      <c r="E263" s="350"/>
      <c r="F263" s="350"/>
      <c r="G263" s="350"/>
      <c r="H263" s="350"/>
      <c r="I263" s="349"/>
      <c r="L263" s="2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</row>
    <row r="264" spans="1:236" s="3" customFormat="1" ht="22.5" customHeight="1" x14ac:dyDescent="0.2">
      <c r="A264" s="55" t="s">
        <v>886</v>
      </c>
      <c r="B264" s="15" t="s">
        <v>204</v>
      </c>
      <c r="C264" s="20" t="s">
        <v>238</v>
      </c>
      <c r="D264" s="285" t="s">
        <v>239</v>
      </c>
      <c r="E264" s="15" t="s">
        <v>17</v>
      </c>
      <c r="F264" s="286">
        <v>46.02</v>
      </c>
      <c r="G264" s="101">
        <v>7.61</v>
      </c>
      <c r="H264" s="90">
        <f t="shared" ref="H264:H269" si="79">F264*G264</f>
        <v>350.21220000000005</v>
      </c>
      <c r="I264" s="91">
        <f t="shared" ref="I264:I269" si="80">ROUND(H264*(1+$I$6),2)</f>
        <v>428.06</v>
      </c>
      <c r="K264" s="93">
        <f t="shared" ref="K264:K269" si="81">(I264/$I$274)</f>
        <v>2.1863887691594535E-4</v>
      </c>
      <c r="L264" s="2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</row>
    <row r="265" spans="1:236" s="3" customFormat="1" ht="22.5" customHeight="1" x14ac:dyDescent="0.2">
      <c r="A265" s="55" t="s">
        <v>892</v>
      </c>
      <c r="B265" s="26" t="s">
        <v>162</v>
      </c>
      <c r="C265" s="26" t="s">
        <v>219</v>
      </c>
      <c r="D265" s="287" t="s">
        <v>220</v>
      </c>
      <c r="E265" s="26" t="s">
        <v>17</v>
      </c>
      <c r="F265" s="286">
        <v>443</v>
      </c>
      <c r="G265" s="101">
        <v>7.61</v>
      </c>
      <c r="H265" s="90">
        <f t="shared" si="79"/>
        <v>3371.23</v>
      </c>
      <c r="I265" s="91">
        <f t="shared" si="80"/>
        <v>4120.6499999999996</v>
      </c>
      <c r="K265" s="93">
        <f t="shared" si="81"/>
        <v>2.1046916043631504E-3</v>
      </c>
      <c r="L265" s="2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</row>
    <row r="266" spans="1:236" s="3" customFormat="1" ht="22.5" customHeight="1" x14ac:dyDescent="0.2">
      <c r="A266" s="55" t="s">
        <v>893</v>
      </c>
      <c r="B266" s="26" t="s">
        <v>162</v>
      </c>
      <c r="C266" s="26" t="s">
        <v>221</v>
      </c>
      <c r="D266" s="287" t="s">
        <v>222</v>
      </c>
      <c r="E266" s="26" t="s">
        <v>17</v>
      </c>
      <c r="F266" s="286">
        <v>443</v>
      </c>
      <c r="G266" s="101">
        <v>7.61</v>
      </c>
      <c r="H266" s="90">
        <f t="shared" si="79"/>
        <v>3371.23</v>
      </c>
      <c r="I266" s="91">
        <f t="shared" si="80"/>
        <v>4120.6499999999996</v>
      </c>
      <c r="K266" s="93">
        <f t="shared" si="81"/>
        <v>2.1046916043631504E-3</v>
      </c>
      <c r="L266" s="2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</row>
    <row r="267" spans="1:236" s="3" customFormat="1" ht="22.5" customHeight="1" x14ac:dyDescent="0.2">
      <c r="A267" s="55" t="s">
        <v>894</v>
      </c>
      <c r="B267" s="26" t="s">
        <v>162</v>
      </c>
      <c r="C267" s="26" t="s">
        <v>223</v>
      </c>
      <c r="D267" s="287" t="s">
        <v>224</v>
      </c>
      <c r="E267" s="26" t="s">
        <v>17</v>
      </c>
      <c r="F267" s="286">
        <v>883</v>
      </c>
      <c r="G267" s="101">
        <v>7.61</v>
      </c>
      <c r="H267" s="90">
        <f t="shared" si="79"/>
        <v>6719.63</v>
      </c>
      <c r="I267" s="91">
        <f t="shared" si="80"/>
        <v>8213.4</v>
      </c>
      <c r="K267" s="93">
        <f t="shared" si="81"/>
        <v>4.1951328123660831E-3</v>
      </c>
      <c r="L267" s="2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</row>
    <row r="268" spans="1:236" s="3" customFormat="1" ht="22.5" customHeight="1" x14ac:dyDescent="0.2">
      <c r="A268" s="55" t="s">
        <v>895</v>
      </c>
      <c r="B268" s="26" t="s">
        <v>162</v>
      </c>
      <c r="C268" s="26" t="s">
        <v>225</v>
      </c>
      <c r="D268" s="287" t="s">
        <v>226</v>
      </c>
      <c r="E268" s="26" t="s">
        <v>17</v>
      </c>
      <c r="F268" s="286">
        <v>443</v>
      </c>
      <c r="G268" s="101">
        <v>7.61</v>
      </c>
      <c r="H268" s="90">
        <f t="shared" si="79"/>
        <v>3371.23</v>
      </c>
      <c r="I268" s="91">
        <f t="shared" si="80"/>
        <v>4120.6499999999996</v>
      </c>
      <c r="K268" s="93">
        <f t="shared" si="81"/>
        <v>2.1046916043631504E-3</v>
      </c>
      <c r="L268" s="2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</row>
    <row r="269" spans="1:236" s="3" customFormat="1" ht="22.5" customHeight="1" x14ac:dyDescent="0.2">
      <c r="A269" s="55" t="s">
        <v>896</v>
      </c>
      <c r="B269" s="21" t="s">
        <v>162</v>
      </c>
      <c r="C269" s="17" t="s">
        <v>428</v>
      </c>
      <c r="D269" s="288" t="s">
        <v>420</v>
      </c>
      <c r="E269" s="21" t="s">
        <v>79</v>
      </c>
      <c r="F269" s="286">
        <v>883</v>
      </c>
      <c r="G269" s="101">
        <v>6.42</v>
      </c>
      <c r="H269" s="90">
        <f t="shared" si="79"/>
        <v>5668.86</v>
      </c>
      <c r="I269" s="91">
        <f t="shared" si="80"/>
        <v>6929.05</v>
      </c>
      <c r="K269" s="93">
        <f t="shared" si="81"/>
        <v>3.53912935124616E-3</v>
      </c>
      <c r="L269" s="2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</row>
    <row r="270" spans="1:236" s="3" customFormat="1" ht="15" customHeight="1" x14ac:dyDescent="0.2">
      <c r="A270" s="417"/>
      <c r="B270" s="418"/>
      <c r="C270" s="418"/>
      <c r="D270" s="418"/>
      <c r="E270" s="418"/>
      <c r="F270" s="418"/>
      <c r="G270" s="418"/>
      <c r="H270" s="418"/>
      <c r="I270" s="419"/>
      <c r="L270" s="2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</row>
    <row r="271" spans="1:236" s="3" customFormat="1" ht="15" customHeight="1" x14ac:dyDescent="0.2">
      <c r="A271" s="391"/>
      <c r="B271" s="392"/>
      <c r="C271" s="392"/>
      <c r="D271" s="392"/>
      <c r="E271" s="392"/>
      <c r="F271" s="392"/>
      <c r="G271" s="393"/>
      <c r="H271" s="92">
        <f>SUM(H258:H270)</f>
        <v>27899.498200000002</v>
      </c>
      <c r="I271" s="249">
        <f>SUM(I258:I270)</f>
        <v>34101.54</v>
      </c>
      <c r="K271" s="95">
        <f>(I271/$I$274)</f>
        <v>1.7417937687950726E-2</v>
      </c>
      <c r="L271" s="2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</row>
    <row r="272" spans="1:236" s="3" customFormat="1" ht="5.65" customHeight="1" thickBot="1" x14ac:dyDescent="0.25">
      <c r="A272" s="439"/>
      <c r="B272" s="440"/>
      <c r="C272" s="440"/>
      <c r="D272" s="440"/>
      <c r="E272" s="440"/>
      <c r="F272" s="440"/>
      <c r="G272" s="440"/>
      <c r="H272" s="440"/>
      <c r="I272" s="441"/>
      <c r="L272" s="2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</row>
    <row r="273" spans="1:236" s="3" customFormat="1" ht="14.1" customHeight="1" x14ac:dyDescent="0.2">
      <c r="A273" s="442"/>
      <c r="B273" s="443"/>
      <c r="C273" s="443"/>
      <c r="D273" s="443"/>
      <c r="E273" s="443"/>
      <c r="F273" s="443"/>
      <c r="G273" s="443"/>
      <c r="H273" s="443"/>
      <c r="I273" s="444"/>
      <c r="L273" s="2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</row>
    <row r="274" spans="1:236" ht="19.899999999999999" customHeight="1" thickBot="1" x14ac:dyDescent="0.25">
      <c r="A274" s="445" t="s">
        <v>449</v>
      </c>
      <c r="B274" s="446"/>
      <c r="C274" s="446"/>
      <c r="D274" s="446"/>
      <c r="E274" s="446"/>
      <c r="F274" s="446"/>
      <c r="G274" s="446"/>
      <c r="H274" s="303">
        <f>SUM(H48,H56,H70,H81,H87,H106,H118,H133,H149,H155,H164,H197,H231,H238,H253,H271)</f>
        <v>1601767.4598744907</v>
      </c>
      <c r="I274" s="304">
        <f>SUM(I48,I56,I70,I81,I87,I106,I118,I133,I149,I155,I164,I197,I231,I238,I253,I271)</f>
        <v>1957840.28</v>
      </c>
      <c r="K274" s="96">
        <f>SUM(K48,K56,K70,K81,K87,K106,K118,K133,K149,K155,K164,K197,K231,K238,K253,K271)</f>
        <v>1</v>
      </c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36" ht="14.1" customHeight="1" thickTop="1" x14ac:dyDescent="0.2">
      <c r="A275" s="432"/>
      <c r="B275" s="433"/>
      <c r="C275" s="433"/>
      <c r="D275" s="306" t="s">
        <v>936</v>
      </c>
      <c r="E275" s="436" t="s">
        <v>1051</v>
      </c>
      <c r="F275" s="436"/>
      <c r="G275" s="436"/>
      <c r="H275" s="436"/>
      <c r="I275" s="437"/>
    </row>
    <row r="276" spans="1:236" ht="14.1" customHeight="1" thickBot="1" x14ac:dyDescent="0.25">
      <c r="A276" s="434"/>
      <c r="B276" s="435"/>
      <c r="C276" s="435"/>
      <c r="D276" s="305"/>
      <c r="E276" s="435"/>
      <c r="F276" s="435"/>
      <c r="G276" s="435"/>
      <c r="H276" s="435"/>
      <c r="I276" s="438"/>
    </row>
    <row r="277" spans="1:236" ht="14.1" customHeight="1" x14ac:dyDescent="0.2">
      <c r="I277" s="51"/>
    </row>
    <row r="278" spans="1:236" ht="14.1" customHeight="1" x14ac:dyDescent="0.2">
      <c r="I278" s="51"/>
    </row>
    <row r="279" spans="1:236" ht="14.1" customHeight="1" x14ac:dyDescent="0.2">
      <c r="I279" s="51"/>
    </row>
    <row r="280" spans="1:236" ht="14.1" customHeight="1" x14ac:dyDescent="0.2">
      <c r="I280" s="51"/>
    </row>
    <row r="281" spans="1:236" ht="14.1" customHeight="1" x14ac:dyDescent="0.2"/>
    <row r="282" spans="1:236" ht="14.1" customHeight="1" x14ac:dyDescent="0.2"/>
    <row r="283" spans="1:236" ht="14.1" customHeight="1" x14ac:dyDescent="0.2"/>
    <row r="284" spans="1:236" ht="14.1" customHeight="1" x14ac:dyDescent="0.2"/>
    <row r="285" spans="1:236" ht="14.1" customHeight="1" x14ac:dyDescent="0.2"/>
    <row r="286" spans="1:236" ht="14.1" customHeight="1" x14ac:dyDescent="0.2"/>
    <row r="287" spans="1:236" ht="14.1" customHeight="1" x14ac:dyDescent="0.2">
      <c r="D287" s="12"/>
    </row>
  </sheetData>
  <sheetProtection selectLockedCells="1" selectUnlockedCells="1"/>
  <mergeCells count="1982">
    <mergeCell ref="A275:C276"/>
    <mergeCell ref="E275:I275"/>
    <mergeCell ref="E276:I276"/>
    <mergeCell ref="A270:I270"/>
    <mergeCell ref="A271:G271"/>
    <mergeCell ref="A272:I272"/>
    <mergeCell ref="A273:I273"/>
    <mergeCell ref="A274:G274"/>
    <mergeCell ref="D249:I249"/>
    <mergeCell ref="A252:I252"/>
    <mergeCell ref="A253:G253"/>
    <mergeCell ref="A254:I254"/>
    <mergeCell ref="A255:I255"/>
    <mergeCell ref="A256:I256"/>
    <mergeCell ref="A237:I237"/>
    <mergeCell ref="A238:G238"/>
    <mergeCell ref="A239:I239"/>
    <mergeCell ref="A240:I240"/>
    <mergeCell ref="B241:C241"/>
    <mergeCell ref="D241:I241"/>
    <mergeCell ref="D257:I257"/>
    <mergeCell ref="D263:I263"/>
    <mergeCell ref="B219:C219"/>
    <mergeCell ref="D219:I219"/>
    <mergeCell ref="A230:I230"/>
    <mergeCell ref="A231:G231"/>
    <mergeCell ref="A232:I232"/>
    <mergeCell ref="A233:I233"/>
    <mergeCell ref="B211:C211"/>
    <mergeCell ref="D211:I211"/>
    <mergeCell ref="B213:C213"/>
    <mergeCell ref="D213:I213"/>
    <mergeCell ref="D214:I214"/>
    <mergeCell ref="D217:I217"/>
    <mergeCell ref="B200:C200"/>
    <mergeCell ref="D200:I200"/>
    <mergeCell ref="B201:C201"/>
    <mergeCell ref="D201:I201"/>
    <mergeCell ref="B204:C204"/>
    <mergeCell ref="D204:I204"/>
    <mergeCell ref="B228:C228"/>
    <mergeCell ref="D228:I228"/>
    <mergeCell ref="B194:C194"/>
    <mergeCell ref="D194:I194"/>
    <mergeCell ref="A196:I196"/>
    <mergeCell ref="A197:G197"/>
    <mergeCell ref="A198:I198"/>
    <mergeCell ref="A199:I199"/>
    <mergeCell ref="B182:C182"/>
    <mergeCell ref="D182:I182"/>
    <mergeCell ref="B186:C186"/>
    <mergeCell ref="D186:I186"/>
    <mergeCell ref="B193:C193"/>
    <mergeCell ref="D193:I193"/>
    <mergeCell ref="B175:C175"/>
    <mergeCell ref="D175:I175"/>
    <mergeCell ref="B178:C178"/>
    <mergeCell ref="D178:I178"/>
    <mergeCell ref="B181:C181"/>
    <mergeCell ref="D181:I181"/>
    <mergeCell ref="B167:C167"/>
    <mergeCell ref="D167:I167"/>
    <mergeCell ref="B168:C168"/>
    <mergeCell ref="D168:I168"/>
    <mergeCell ref="B171:C171"/>
    <mergeCell ref="D171:I171"/>
    <mergeCell ref="XCV166:XDD166"/>
    <mergeCell ref="XDE166:XDM166"/>
    <mergeCell ref="XDN166:XDV166"/>
    <mergeCell ref="XDW166:XEE166"/>
    <mergeCell ref="XEF166:XEN166"/>
    <mergeCell ref="XEO166:XER166"/>
    <mergeCell ref="XAT166:XBB166"/>
    <mergeCell ref="XBC166:XBK166"/>
    <mergeCell ref="XBL166:XBT166"/>
    <mergeCell ref="XBU166:XCC166"/>
    <mergeCell ref="XCD166:XCL166"/>
    <mergeCell ref="XCM166:XCU166"/>
    <mergeCell ref="WYR166:WYZ166"/>
    <mergeCell ref="WZA166:WZI166"/>
    <mergeCell ref="WZJ166:WZR166"/>
    <mergeCell ref="WZS166:XAA166"/>
    <mergeCell ref="XAB166:XAJ166"/>
    <mergeCell ref="XAK166:XAS166"/>
    <mergeCell ref="WWP166:WWX166"/>
    <mergeCell ref="WWY166:WXG166"/>
    <mergeCell ref="WXH166:WXP166"/>
    <mergeCell ref="WXQ166:WXY166"/>
    <mergeCell ref="WXZ166:WYH166"/>
    <mergeCell ref="WYI166:WYQ166"/>
    <mergeCell ref="WUN166:WUV166"/>
    <mergeCell ref="WUW166:WVE166"/>
    <mergeCell ref="WVF166:WVN166"/>
    <mergeCell ref="WVO166:WVW166"/>
    <mergeCell ref="WVX166:WWF166"/>
    <mergeCell ref="WWG166:WWO166"/>
    <mergeCell ref="WSL166:WST166"/>
    <mergeCell ref="WSU166:WTC166"/>
    <mergeCell ref="WTD166:WTL166"/>
    <mergeCell ref="WTM166:WTU166"/>
    <mergeCell ref="WTV166:WUD166"/>
    <mergeCell ref="WUE166:WUM166"/>
    <mergeCell ref="WQJ166:WQR166"/>
    <mergeCell ref="WQS166:WRA166"/>
    <mergeCell ref="WRB166:WRJ166"/>
    <mergeCell ref="WRK166:WRS166"/>
    <mergeCell ref="WRT166:WSB166"/>
    <mergeCell ref="WSC166:WSK166"/>
    <mergeCell ref="WOH166:WOP166"/>
    <mergeCell ref="WOQ166:WOY166"/>
    <mergeCell ref="WOZ166:WPH166"/>
    <mergeCell ref="WPI166:WPQ166"/>
    <mergeCell ref="WPR166:WPZ166"/>
    <mergeCell ref="WQA166:WQI166"/>
    <mergeCell ref="WMF166:WMN166"/>
    <mergeCell ref="WMO166:WMW166"/>
    <mergeCell ref="WMX166:WNF166"/>
    <mergeCell ref="WNG166:WNO166"/>
    <mergeCell ref="WNP166:WNX166"/>
    <mergeCell ref="WNY166:WOG166"/>
    <mergeCell ref="WKD166:WKL166"/>
    <mergeCell ref="WKM166:WKU166"/>
    <mergeCell ref="WKV166:WLD166"/>
    <mergeCell ref="WLE166:WLM166"/>
    <mergeCell ref="WLN166:WLV166"/>
    <mergeCell ref="WLW166:WME166"/>
    <mergeCell ref="WIB166:WIJ166"/>
    <mergeCell ref="WIK166:WIS166"/>
    <mergeCell ref="WIT166:WJB166"/>
    <mergeCell ref="WJC166:WJK166"/>
    <mergeCell ref="WJL166:WJT166"/>
    <mergeCell ref="WJU166:WKC166"/>
    <mergeCell ref="WFZ166:WGH166"/>
    <mergeCell ref="WGI166:WGQ166"/>
    <mergeCell ref="WGR166:WGZ166"/>
    <mergeCell ref="WHA166:WHI166"/>
    <mergeCell ref="WHJ166:WHR166"/>
    <mergeCell ref="WHS166:WIA166"/>
    <mergeCell ref="WDX166:WEF166"/>
    <mergeCell ref="WEG166:WEO166"/>
    <mergeCell ref="WEP166:WEX166"/>
    <mergeCell ref="WEY166:WFG166"/>
    <mergeCell ref="WFH166:WFP166"/>
    <mergeCell ref="WFQ166:WFY166"/>
    <mergeCell ref="WBV166:WCD166"/>
    <mergeCell ref="WCE166:WCM166"/>
    <mergeCell ref="WCN166:WCV166"/>
    <mergeCell ref="WCW166:WDE166"/>
    <mergeCell ref="WDF166:WDN166"/>
    <mergeCell ref="WDO166:WDW166"/>
    <mergeCell ref="VZT166:WAB166"/>
    <mergeCell ref="WAC166:WAK166"/>
    <mergeCell ref="WAL166:WAT166"/>
    <mergeCell ref="WAU166:WBC166"/>
    <mergeCell ref="WBD166:WBL166"/>
    <mergeCell ref="WBM166:WBU166"/>
    <mergeCell ref="VXR166:VXZ166"/>
    <mergeCell ref="VYA166:VYI166"/>
    <mergeCell ref="VYJ166:VYR166"/>
    <mergeCell ref="VYS166:VZA166"/>
    <mergeCell ref="VZB166:VZJ166"/>
    <mergeCell ref="VZK166:VZS166"/>
    <mergeCell ref="VVP166:VVX166"/>
    <mergeCell ref="VVY166:VWG166"/>
    <mergeCell ref="VWH166:VWP166"/>
    <mergeCell ref="VWQ166:VWY166"/>
    <mergeCell ref="VWZ166:VXH166"/>
    <mergeCell ref="VXI166:VXQ166"/>
    <mergeCell ref="VTN166:VTV166"/>
    <mergeCell ref="VTW166:VUE166"/>
    <mergeCell ref="VUF166:VUN166"/>
    <mergeCell ref="VUO166:VUW166"/>
    <mergeCell ref="VUX166:VVF166"/>
    <mergeCell ref="VVG166:VVO166"/>
    <mergeCell ref="VRL166:VRT166"/>
    <mergeCell ref="VRU166:VSC166"/>
    <mergeCell ref="VSD166:VSL166"/>
    <mergeCell ref="VSM166:VSU166"/>
    <mergeCell ref="VSV166:VTD166"/>
    <mergeCell ref="VTE166:VTM166"/>
    <mergeCell ref="VPJ166:VPR166"/>
    <mergeCell ref="VPS166:VQA166"/>
    <mergeCell ref="VQB166:VQJ166"/>
    <mergeCell ref="VQK166:VQS166"/>
    <mergeCell ref="VQT166:VRB166"/>
    <mergeCell ref="VRC166:VRK166"/>
    <mergeCell ref="VNH166:VNP166"/>
    <mergeCell ref="VNQ166:VNY166"/>
    <mergeCell ref="VNZ166:VOH166"/>
    <mergeCell ref="VOI166:VOQ166"/>
    <mergeCell ref="VOR166:VOZ166"/>
    <mergeCell ref="VPA166:VPI166"/>
    <mergeCell ref="VLF166:VLN166"/>
    <mergeCell ref="VLO166:VLW166"/>
    <mergeCell ref="VLX166:VMF166"/>
    <mergeCell ref="VMG166:VMO166"/>
    <mergeCell ref="VMP166:VMX166"/>
    <mergeCell ref="VMY166:VNG166"/>
    <mergeCell ref="VJD166:VJL166"/>
    <mergeCell ref="VJM166:VJU166"/>
    <mergeCell ref="VJV166:VKD166"/>
    <mergeCell ref="VKE166:VKM166"/>
    <mergeCell ref="VKN166:VKV166"/>
    <mergeCell ref="VKW166:VLE166"/>
    <mergeCell ref="VHB166:VHJ166"/>
    <mergeCell ref="VHK166:VHS166"/>
    <mergeCell ref="VHT166:VIB166"/>
    <mergeCell ref="VIC166:VIK166"/>
    <mergeCell ref="VIL166:VIT166"/>
    <mergeCell ref="VIU166:VJC166"/>
    <mergeCell ref="VEZ166:VFH166"/>
    <mergeCell ref="VFI166:VFQ166"/>
    <mergeCell ref="VFR166:VFZ166"/>
    <mergeCell ref="VGA166:VGI166"/>
    <mergeCell ref="VGJ166:VGR166"/>
    <mergeCell ref="VGS166:VHA166"/>
    <mergeCell ref="VCX166:VDF166"/>
    <mergeCell ref="VDG166:VDO166"/>
    <mergeCell ref="VDP166:VDX166"/>
    <mergeCell ref="VDY166:VEG166"/>
    <mergeCell ref="VEH166:VEP166"/>
    <mergeCell ref="VEQ166:VEY166"/>
    <mergeCell ref="VAV166:VBD166"/>
    <mergeCell ref="VBE166:VBM166"/>
    <mergeCell ref="VBN166:VBV166"/>
    <mergeCell ref="VBW166:VCE166"/>
    <mergeCell ref="VCF166:VCN166"/>
    <mergeCell ref="VCO166:VCW166"/>
    <mergeCell ref="UYT166:UZB166"/>
    <mergeCell ref="UZC166:UZK166"/>
    <mergeCell ref="UZL166:UZT166"/>
    <mergeCell ref="UZU166:VAC166"/>
    <mergeCell ref="VAD166:VAL166"/>
    <mergeCell ref="VAM166:VAU166"/>
    <mergeCell ref="UWR166:UWZ166"/>
    <mergeCell ref="UXA166:UXI166"/>
    <mergeCell ref="UXJ166:UXR166"/>
    <mergeCell ref="UXS166:UYA166"/>
    <mergeCell ref="UYB166:UYJ166"/>
    <mergeCell ref="UYK166:UYS166"/>
    <mergeCell ref="UUP166:UUX166"/>
    <mergeCell ref="UUY166:UVG166"/>
    <mergeCell ref="UVH166:UVP166"/>
    <mergeCell ref="UVQ166:UVY166"/>
    <mergeCell ref="UVZ166:UWH166"/>
    <mergeCell ref="UWI166:UWQ166"/>
    <mergeCell ref="USN166:USV166"/>
    <mergeCell ref="USW166:UTE166"/>
    <mergeCell ref="UTF166:UTN166"/>
    <mergeCell ref="UTO166:UTW166"/>
    <mergeCell ref="UTX166:UUF166"/>
    <mergeCell ref="UUG166:UUO166"/>
    <mergeCell ref="UQL166:UQT166"/>
    <mergeCell ref="UQU166:URC166"/>
    <mergeCell ref="URD166:URL166"/>
    <mergeCell ref="URM166:URU166"/>
    <mergeCell ref="URV166:USD166"/>
    <mergeCell ref="USE166:USM166"/>
    <mergeCell ref="UOJ166:UOR166"/>
    <mergeCell ref="UOS166:UPA166"/>
    <mergeCell ref="UPB166:UPJ166"/>
    <mergeCell ref="UPK166:UPS166"/>
    <mergeCell ref="UPT166:UQB166"/>
    <mergeCell ref="UQC166:UQK166"/>
    <mergeCell ref="UMH166:UMP166"/>
    <mergeCell ref="UMQ166:UMY166"/>
    <mergeCell ref="UMZ166:UNH166"/>
    <mergeCell ref="UNI166:UNQ166"/>
    <mergeCell ref="UNR166:UNZ166"/>
    <mergeCell ref="UOA166:UOI166"/>
    <mergeCell ref="UKF166:UKN166"/>
    <mergeCell ref="UKO166:UKW166"/>
    <mergeCell ref="UKX166:ULF166"/>
    <mergeCell ref="ULG166:ULO166"/>
    <mergeCell ref="ULP166:ULX166"/>
    <mergeCell ref="ULY166:UMG166"/>
    <mergeCell ref="UID166:UIL166"/>
    <mergeCell ref="UIM166:UIU166"/>
    <mergeCell ref="UIV166:UJD166"/>
    <mergeCell ref="UJE166:UJM166"/>
    <mergeCell ref="UJN166:UJV166"/>
    <mergeCell ref="UJW166:UKE166"/>
    <mergeCell ref="UGB166:UGJ166"/>
    <mergeCell ref="UGK166:UGS166"/>
    <mergeCell ref="UGT166:UHB166"/>
    <mergeCell ref="UHC166:UHK166"/>
    <mergeCell ref="UHL166:UHT166"/>
    <mergeCell ref="UHU166:UIC166"/>
    <mergeCell ref="UDZ166:UEH166"/>
    <mergeCell ref="UEI166:UEQ166"/>
    <mergeCell ref="UER166:UEZ166"/>
    <mergeCell ref="UFA166:UFI166"/>
    <mergeCell ref="UFJ166:UFR166"/>
    <mergeCell ref="UFS166:UGA166"/>
    <mergeCell ref="UBX166:UCF166"/>
    <mergeCell ref="UCG166:UCO166"/>
    <mergeCell ref="UCP166:UCX166"/>
    <mergeCell ref="UCY166:UDG166"/>
    <mergeCell ref="UDH166:UDP166"/>
    <mergeCell ref="UDQ166:UDY166"/>
    <mergeCell ref="TZV166:UAD166"/>
    <mergeCell ref="UAE166:UAM166"/>
    <mergeCell ref="UAN166:UAV166"/>
    <mergeCell ref="UAW166:UBE166"/>
    <mergeCell ref="UBF166:UBN166"/>
    <mergeCell ref="UBO166:UBW166"/>
    <mergeCell ref="TXT166:TYB166"/>
    <mergeCell ref="TYC166:TYK166"/>
    <mergeCell ref="TYL166:TYT166"/>
    <mergeCell ref="TYU166:TZC166"/>
    <mergeCell ref="TZD166:TZL166"/>
    <mergeCell ref="TZM166:TZU166"/>
    <mergeCell ref="TVR166:TVZ166"/>
    <mergeCell ref="TWA166:TWI166"/>
    <mergeCell ref="TWJ166:TWR166"/>
    <mergeCell ref="TWS166:TXA166"/>
    <mergeCell ref="TXB166:TXJ166"/>
    <mergeCell ref="TXK166:TXS166"/>
    <mergeCell ref="TTP166:TTX166"/>
    <mergeCell ref="TTY166:TUG166"/>
    <mergeCell ref="TUH166:TUP166"/>
    <mergeCell ref="TUQ166:TUY166"/>
    <mergeCell ref="TUZ166:TVH166"/>
    <mergeCell ref="TVI166:TVQ166"/>
    <mergeCell ref="TRN166:TRV166"/>
    <mergeCell ref="TRW166:TSE166"/>
    <mergeCell ref="TSF166:TSN166"/>
    <mergeCell ref="TSO166:TSW166"/>
    <mergeCell ref="TSX166:TTF166"/>
    <mergeCell ref="TTG166:TTO166"/>
    <mergeCell ref="TPL166:TPT166"/>
    <mergeCell ref="TPU166:TQC166"/>
    <mergeCell ref="TQD166:TQL166"/>
    <mergeCell ref="TQM166:TQU166"/>
    <mergeCell ref="TQV166:TRD166"/>
    <mergeCell ref="TRE166:TRM166"/>
    <mergeCell ref="TNJ166:TNR166"/>
    <mergeCell ref="TNS166:TOA166"/>
    <mergeCell ref="TOB166:TOJ166"/>
    <mergeCell ref="TOK166:TOS166"/>
    <mergeCell ref="TOT166:TPB166"/>
    <mergeCell ref="TPC166:TPK166"/>
    <mergeCell ref="TLH166:TLP166"/>
    <mergeCell ref="TLQ166:TLY166"/>
    <mergeCell ref="TLZ166:TMH166"/>
    <mergeCell ref="TMI166:TMQ166"/>
    <mergeCell ref="TMR166:TMZ166"/>
    <mergeCell ref="TNA166:TNI166"/>
    <mergeCell ref="TJF166:TJN166"/>
    <mergeCell ref="TJO166:TJW166"/>
    <mergeCell ref="TJX166:TKF166"/>
    <mergeCell ref="TKG166:TKO166"/>
    <mergeCell ref="TKP166:TKX166"/>
    <mergeCell ref="TKY166:TLG166"/>
    <mergeCell ref="THD166:THL166"/>
    <mergeCell ref="THM166:THU166"/>
    <mergeCell ref="THV166:TID166"/>
    <mergeCell ref="TIE166:TIM166"/>
    <mergeCell ref="TIN166:TIV166"/>
    <mergeCell ref="TIW166:TJE166"/>
    <mergeCell ref="TFB166:TFJ166"/>
    <mergeCell ref="TFK166:TFS166"/>
    <mergeCell ref="TFT166:TGB166"/>
    <mergeCell ref="TGC166:TGK166"/>
    <mergeCell ref="TGL166:TGT166"/>
    <mergeCell ref="TGU166:THC166"/>
    <mergeCell ref="TCZ166:TDH166"/>
    <mergeCell ref="TDI166:TDQ166"/>
    <mergeCell ref="TDR166:TDZ166"/>
    <mergeCell ref="TEA166:TEI166"/>
    <mergeCell ref="TEJ166:TER166"/>
    <mergeCell ref="TES166:TFA166"/>
    <mergeCell ref="TAX166:TBF166"/>
    <mergeCell ref="TBG166:TBO166"/>
    <mergeCell ref="TBP166:TBX166"/>
    <mergeCell ref="TBY166:TCG166"/>
    <mergeCell ref="TCH166:TCP166"/>
    <mergeCell ref="TCQ166:TCY166"/>
    <mergeCell ref="SYV166:SZD166"/>
    <mergeCell ref="SZE166:SZM166"/>
    <mergeCell ref="SZN166:SZV166"/>
    <mergeCell ref="SZW166:TAE166"/>
    <mergeCell ref="TAF166:TAN166"/>
    <mergeCell ref="TAO166:TAW166"/>
    <mergeCell ref="SWT166:SXB166"/>
    <mergeCell ref="SXC166:SXK166"/>
    <mergeCell ref="SXL166:SXT166"/>
    <mergeCell ref="SXU166:SYC166"/>
    <mergeCell ref="SYD166:SYL166"/>
    <mergeCell ref="SYM166:SYU166"/>
    <mergeCell ref="SUR166:SUZ166"/>
    <mergeCell ref="SVA166:SVI166"/>
    <mergeCell ref="SVJ166:SVR166"/>
    <mergeCell ref="SVS166:SWA166"/>
    <mergeCell ref="SWB166:SWJ166"/>
    <mergeCell ref="SWK166:SWS166"/>
    <mergeCell ref="SSP166:SSX166"/>
    <mergeCell ref="SSY166:STG166"/>
    <mergeCell ref="STH166:STP166"/>
    <mergeCell ref="STQ166:STY166"/>
    <mergeCell ref="STZ166:SUH166"/>
    <mergeCell ref="SUI166:SUQ166"/>
    <mergeCell ref="SQN166:SQV166"/>
    <mergeCell ref="SQW166:SRE166"/>
    <mergeCell ref="SRF166:SRN166"/>
    <mergeCell ref="SRO166:SRW166"/>
    <mergeCell ref="SRX166:SSF166"/>
    <mergeCell ref="SSG166:SSO166"/>
    <mergeCell ref="SOL166:SOT166"/>
    <mergeCell ref="SOU166:SPC166"/>
    <mergeCell ref="SPD166:SPL166"/>
    <mergeCell ref="SPM166:SPU166"/>
    <mergeCell ref="SPV166:SQD166"/>
    <mergeCell ref="SQE166:SQM166"/>
    <mergeCell ref="SMJ166:SMR166"/>
    <mergeCell ref="SMS166:SNA166"/>
    <mergeCell ref="SNB166:SNJ166"/>
    <mergeCell ref="SNK166:SNS166"/>
    <mergeCell ref="SNT166:SOB166"/>
    <mergeCell ref="SOC166:SOK166"/>
    <mergeCell ref="SKH166:SKP166"/>
    <mergeCell ref="SKQ166:SKY166"/>
    <mergeCell ref="SKZ166:SLH166"/>
    <mergeCell ref="SLI166:SLQ166"/>
    <mergeCell ref="SLR166:SLZ166"/>
    <mergeCell ref="SMA166:SMI166"/>
    <mergeCell ref="SIF166:SIN166"/>
    <mergeCell ref="SIO166:SIW166"/>
    <mergeCell ref="SIX166:SJF166"/>
    <mergeCell ref="SJG166:SJO166"/>
    <mergeCell ref="SJP166:SJX166"/>
    <mergeCell ref="SJY166:SKG166"/>
    <mergeCell ref="SGD166:SGL166"/>
    <mergeCell ref="SGM166:SGU166"/>
    <mergeCell ref="SGV166:SHD166"/>
    <mergeCell ref="SHE166:SHM166"/>
    <mergeCell ref="SHN166:SHV166"/>
    <mergeCell ref="SHW166:SIE166"/>
    <mergeCell ref="SEB166:SEJ166"/>
    <mergeCell ref="SEK166:SES166"/>
    <mergeCell ref="SET166:SFB166"/>
    <mergeCell ref="SFC166:SFK166"/>
    <mergeCell ref="SFL166:SFT166"/>
    <mergeCell ref="SFU166:SGC166"/>
    <mergeCell ref="SBZ166:SCH166"/>
    <mergeCell ref="SCI166:SCQ166"/>
    <mergeCell ref="SCR166:SCZ166"/>
    <mergeCell ref="SDA166:SDI166"/>
    <mergeCell ref="SDJ166:SDR166"/>
    <mergeCell ref="SDS166:SEA166"/>
    <mergeCell ref="RZX166:SAF166"/>
    <mergeCell ref="SAG166:SAO166"/>
    <mergeCell ref="SAP166:SAX166"/>
    <mergeCell ref="SAY166:SBG166"/>
    <mergeCell ref="SBH166:SBP166"/>
    <mergeCell ref="SBQ166:SBY166"/>
    <mergeCell ref="RXV166:RYD166"/>
    <mergeCell ref="RYE166:RYM166"/>
    <mergeCell ref="RYN166:RYV166"/>
    <mergeCell ref="RYW166:RZE166"/>
    <mergeCell ref="RZF166:RZN166"/>
    <mergeCell ref="RZO166:RZW166"/>
    <mergeCell ref="RVT166:RWB166"/>
    <mergeCell ref="RWC166:RWK166"/>
    <mergeCell ref="RWL166:RWT166"/>
    <mergeCell ref="RWU166:RXC166"/>
    <mergeCell ref="RXD166:RXL166"/>
    <mergeCell ref="RXM166:RXU166"/>
    <mergeCell ref="RTR166:RTZ166"/>
    <mergeCell ref="RUA166:RUI166"/>
    <mergeCell ref="RUJ166:RUR166"/>
    <mergeCell ref="RUS166:RVA166"/>
    <mergeCell ref="RVB166:RVJ166"/>
    <mergeCell ref="RVK166:RVS166"/>
    <mergeCell ref="RRP166:RRX166"/>
    <mergeCell ref="RRY166:RSG166"/>
    <mergeCell ref="RSH166:RSP166"/>
    <mergeCell ref="RSQ166:RSY166"/>
    <mergeCell ref="RSZ166:RTH166"/>
    <mergeCell ref="RTI166:RTQ166"/>
    <mergeCell ref="RPN166:RPV166"/>
    <mergeCell ref="RPW166:RQE166"/>
    <mergeCell ref="RQF166:RQN166"/>
    <mergeCell ref="RQO166:RQW166"/>
    <mergeCell ref="RQX166:RRF166"/>
    <mergeCell ref="RRG166:RRO166"/>
    <mergeCell ref="RNL166:RNT166"/>
    <mergeCell ref="RNU166:ROC166"/>
    <mergeCell ref="ROD166:ROL166"/>
    <mergeCell ref="ROM166:ROU166"/>
    <mergeCell ref="ROV166:RPD166"/>
    <mergeCell ref="RPE166:RPM166"/>
    <mergeCell ref="RLJ166:RLR166"/>
    <mergeCell ref="RLS166:RMA166"/>
    <mergeCell ref="RMB166:RMJ166"/>
    <mergeCell ref="RMK166:RMS166"/>
    <mergeCell ref="RMT166:RNB166"/>
    <mergeCell ref="RNC166:RNK166"/>
    <mergeCell ref="RJH166:RJP166"/>
    <mergeCell ref="RJQ166:RJY166"/>
    <mergeCell ref="RJZ166:RKH166"/>
    <mergeCell ref="RKI166:RKQ166"/>
    <mergeCell ref="RKR166:RKZ166"/>
    <mergeCell ref="RLA166:RLI166"/>
    <mergeCell ref="RHF166:RHN166"/>
    <mergeCell ref="RHO166:RHW166"/>
    <mergeCell ref="RHX166:RIF166"/>
    <mergeCell ref="RIG166:RIO166"/>
    <mergeCell ref="RIP166:RIX166"/>
    <mergeCell ref="RIY166:RJG166"/>
    <mergeCell ref="RFD166:RFL166"/>
    <mergeCell ref="RFM166:RFU166"/>
    <mergeCell ref="RFV166:RGD166"/>
    <mergeCell ref="RGE166:RGM166"/>
    <mergeCell ref="RGN166:RGV166"/>
    <mergeCell ref="RGW166:RHE166"/>
    <mergeCell ref="RDB166:RDJ166"/>
    <mergeCell ref="RDK166:RDS166"/>
    <mergeCell ref="RDT166:REB166"/>
    <mergeCell ref="REC166:REK166"/>
    <mergeCell ref="REL166:RET166"/>
    <mergeCell ref="REU166:RFC166"/>
    <mergeCell ref="RAZ166:RBH166"/>
    <mergeCell ref="RBI166:RBQ166"/>
    <mergeCell ref="RBR166:RBZ166"/>
    <mergeCell ref="RCA166:RCI166"/>
    <mergeCell ref="RCJ166:RCR166"/>
    <mergeCell ref="RCS166:RDA166"/>
    <mergeCell ref="QYX166:QZF166"/>
    <mergeCell ref="QZG166:QZO166"/>
    <mergeCell ref="QZP166:QZX166"/>
    <mergeCell ref="QZY166:RAG166"/>
    <mergeCell ref="RAH166:RAP166"/>
    <mergeCell ref="RAQ166:RAY166"/>
    <mergeCell ref="QWV166:QXD166"/>
    <mergeCell ref="QXE166:QXM166"/>
    <mergeCell ref="QXN166:QXV166"/>
    <mergeCell ref="QXW166:QYE166"/>
    <mergeCell ref="QYF166:QYN166"/>
    <mergeCell ref="QYO166:QYW166"/>
    <mergeCell ref="QUT166:QVB166"/>
    <mergeCell ref="QVC166:QVK166"/>
    <mergeCell ref="QVL166:QVT166"/>
    <mergeCell ref="QVU166:QWC166"/>
    <mergeCell ref="QWD166:QWL166"/>
    <mergeCell ref="QWM166:QWU166"/>
    <mergeCell ref="QSR166:QSZ166"/>
    <mergeCell ref="QTA166:QTI166"/>
    <mergeCell ref="QTJ166:QTR166"/>
    <mergeCell ref="QTS166:QUA166"/>
    <mergeCell ref="QUB166:QUJ166"/>
    <mergeCell ref="QUK166:QUS166"/>
    <mergeCell ref="QQP166:QQX166"/>
    <mergeCell ref="QQY166:QRG166"/>
    <mergeCell ref="QRH166:QRP166"/>
    <mergeCell ref="QRQ166:QRY166"/>
    <mergeCell ref="QRZ166:QSH166"/>
    <mergeCell ref="QSI166:QSQ166"/>
    <mergeCell ref="QON166:QOV166"/>
    <mergeCell ref="QOW166:QPE166"/>
    <mergeCell ref="QPF166:QPN166"/>
    <mergeCell ref="QPO166:QPW166"/>
    <mergeCell ref="QPX166:QQF166"/>
    <mergeCell ref="QQG166:QQO166"/>
    <mergeCell ref="QML166:QMT166"/>
    <mergeCell ref="QMU166:QNC166"/>
    <mergeCell ref="QND166:QNL166"/>
    <mergeCell ref="QNM166:QNU166"/>
    <mergeCell ref="QNV166:QOD166"/>
    <mergeCell ref="QOE166:QOM166"/>
    <mergeCell ref="QKJ166:QKR166"/>
    <mergeCell ref="QKS166:QLA166"/>
    <mergeCell ref="QLB166:QLJ166"/>
    <mergeCell ref="QLK166:QLS166"/>
    <mergeCell ref="QLT166:QMB166"/>
    <mergeCell ref="QMC166:QMK166"/>
    <mergeCell ref="QIH166:QIP166"/>
    <mergeCell ref="QIQ166:QIY166"/>
    <mergeCell ref="QIZ166:QJH166"/>
    <mergeCell ref="QJI166:QJQ166"/>
    <mergeCell ref="QJR166:QJZ166"/>
    <mergeCell ref="QKA166:QKI166"/>
    <mergeCell ref="QGF166:QGN166"/>
    <mergeCell ref="QGO166:QGW166"/>
    <mergeCell ref="QGX166:QHF166"/>
    <mergeCell ref="QHG166:QHO166"/>
    <mergeCell ref="QHP166:QHX166"/>
    <mergeCell ref="QHY166:QIG166"/>
    <mergeCell ref="QED166:QEL166"/>
    <mergeCell ref="QEM166:QEU166"/>
    <mergeCell ref="QEV166:QFD166"/>
    <mergeCell ref="QFE166:QFM166"/>
    <mergeCell ref="QFN166:QFV166"/>
    <mergeCell ref="QFW166:QGE166"/>
    <mergeCell ref="QCB166:QCJ166"/>
    <mergeCell ref="QCK166:QCS166"/>
    <mergeCell ref="QCT166:QDB166"/>
    <mergeCell ref="QDC166:QDK166"/>
    <mergeCell ref="QDL166:QDT166"/>
    <mergeCell ref="QDU166:QEC166"/>
    <mergeCell ref="PZZ166:QAH166"/>
    <mergeCell ref="QAI166:QAQ166"/>
    <mergeCell ref="QAR166:QAZ166"/>
    <mergeCell ref="QBA166:QBI166"/>
    <mergeCell ref="QBJ166:QBR166"/>
    <mergeCell ref="QBS166:QCA166"/>
    <mergeCell ref="PXX166:PYF166"/>
    <mergeCell ref="PYG166:PYO166"/>
    <mergeCell ref="PYP166:PYX166"/>
    <mergeCell ref="PYY166:PZG166"/>
    <mergeCell ref="PZH166:PZP166"/>
    <mergeCell ref="PZQ166:PZY166"/>
    <mergeCell ref="PVV166:PWD166"/>
    <mergeCell ref="PWE166:PWM166"/>
    <mergeCell ref="PWN166:PWV166"/>
    <mergeCell ref="PWW166:PXE166"/>
    <mergeCell ref="PXF166:PXN166"/>
    <mergeCell ref="PXO166:PXW166"/>
    <mergeCell ref="PTT166:PUB166"/>
    <mergeCell ref="PUC166:PUK166"/>
    <mergeCell ref="PUL166:PUT166"/>
    <mergeCell ref="PUU166:PVC166"/>
    <mergeCell ref="PVD166:PVL166"/>
    <mergeCell ref="PVM166:PVU166"/>
    <mergeCell ref="PRR166:PRZ166"/>
    <mergeCell ref="PSA166:PSI166"/>
    <mergeCell ref="PSJ166:PSR166"/>
    <mergeCell ref="PSS166:PTA166"/>
    <mergeCell ref="PTB166:PTJ166"/>
    <mergeCell ref="PTK166:PTS166"/>
    <mergeCell ref="PPP166:PPX166"/>
    <mergeCell ref="PPY166:PQG166"/>
    <mergeCell ref="PQH166:PQP166"/>
    <mergeCell ref="PQQ166:PQY166"/>
    <mergeCell ref="PQZ166:PRH166"/>
    <mergeCell ref="PRI166:PRQ166"/>
    <mergeCell ref="PNN166:PNV166"/>
    <mergeCell ref="PNW166:POE166"/>
    <mergeCell ref="POF166:PON166"/>
    <mergeCell ref="POO166:POW166"/>
    <mergeCell ref="POX166:PPF166"/>
    <mergeCell ref="PPG166:PPO166"/>
    <mergeCell ref="PLL166:PLT166"/>
    <mergeCell ref="PLU166:PMC166"/>
    <mergeCell ref="PMD166:PML166"/>
    <mergeCell ref="PMM166:PMU166"/>
    <mergeCell ref="PMV166:PND166"/>
    <mergeCell ref="PNE166:PNM166"/>
    <mergeCell ref="PJJ166:PJR166"/>
    <mergeCell ref="PJS166:PKA166"/>
    <mergeCell ref="PKB166:PKJ166"/>
    <mergeCell ref="PKK166:PKS166"/>
    <mergeCell ref="PKT166:PLB166"/>
    <mergeCell ref="PLC166:PLK166"/>
    <mergeCell ref="PHH166:PHP166"/>
    <mergeCell ref="PHQ166:PHY166"/>
    <mergeCell ref="PHZ166:PIH166"/>
    <mergeCell ref="PII166:PIQ166"/>
    <mergeCell ref="PIR166:PIZ166"/>
    <mergeCell ref="PJA166:PJI166"/>
    <mergeCell ref="PFF166:PFN166"/>
    <mergeCell ref="PFO166:PFW166"/>
    <mergeCell ref="PFX166:PGF166"/>
    <mergeCell ref="PGG166:PGO166"/>
    <mergeCell ref="PGP166:PGX166"/>
    <mergeCell ref="PGY166:PHG166"/>
    <mergeCell ref="PDD166:PDL166"/>
    <mergeCell ref="PDM166:PDU166"/>
    <mergeCell ref="PDV166:PED166"/>
    <mergeCell ref="PEE166:PEM166"/>
    <mergeCell ref="PEN166:PEV166"/>
    <mergeCell ref="PEW166:PFE166"/>
    <mergeCell ref="PBB166:PBJ166"/>
    <mergeCell ref="PBK166:PBS166"/>
    <mergeCell ref="PBT166:PCB166"/>
    <mergeCell ref="PCC166:PCK166"/>
    <mergeCell ref="PCL166:PCT166"/>
    <mergeCell ref="PCU166:PDC166"/>
    <mergeCell ref="OYZ166:OZH166"/>
    <mergeCell ref="OZI166:OZQ166"/>
    <mergeCell ref="OZR166:OZZ166"/>
    <mergeCell ref="PAA166:PAI166"/>
    <mergeCell ref="PAJ166:PAR166"/>
    <mergeCell ref="PAS166:PBA166"/>
    <mergeCell ref="OWX166:OXF166"/>
    <mergeCell ref="OXG166:OXO166"/>
    <mergeCell ref="OXP166:OXX166"/>
    <mergeCell ref="OXY166:OYG166"/>
    <mergeCell ref="OYH166:OYP166"/>
    <mergeCell ref="OYQ166:OYY166"/>
    <mergeCell ref="OUV166:OVD166"/>
    <mergeCell ref="OVE166:OVM166"/>
    <mergeCell ref="OVN166:OVV166"/>
    <mergeCell ref="OVW166:OWE166"/>
    <mergeCell ref="OWF166:OWN166"/>
    <mergeCell ref="OWO166:OWW166"/>
    <mergeCell ref="OST166:OTB166"/>
    <mergeCell ref="OTC166:OTK166"/>
    <mergeCell ref="OTL166:OTT166"/>
    <mergeCell ref="OTU166:OUC166"/>
    <mergeCell ref="OUD166:OUL166"/>
    <mergeCell ref="OUM166:OUU166"/>
    <mergeCell ref="OQR166:OQZ166"/>
    <mergeCell ref="ORA166:ORI166"/>
    <mergeCell ref="ORJ166:ORR166"/>
    <mergeCell ref="ORS166:OSA166"/>
    <mergeCell ref="OSB166:OSJ166"/>
    <mergeCell ref="OSK166:OSS166"/>
    <mergeCell ref="OOP166:OOX166"/>
    <mergeCell ref="OOY166:OPG166"/>
    <mergeCell ref="OPH166:OPP166"/>
    <mergeCell ref="OPQ166:OPY166"/>
    <mergeCell ref="OPZ166:OQH166"/>
    <mergeCell ref="OQI166:OQQ166"/>
    <mergeCell ref="OMN166:OMV166"/>
    <mergeCell ref="OMW166:ONE166"/>
    <mergeCell ref="ONF166:ONN166"/>
    <mergeCell ref="ONO166:ONW166"/>
    <mergeCell ref="ONX166:OOF166"/>
    <mergeCell ref="OOG166:OOO166"/>
    <mergeCell ref="OKL166:OKT166"/>
    <mergeCell ref="OKU166:OLC166"/>
    <mergeCell ref="OLD166:OLL166"/>
    <mergeCell ref="OLM166:OLU166"/>
    <mergeCell ref="OLV166:OMD166"/>
    <mergeCell ref="OME166:OMM166"/>
    <mergeCell ref="OIJ166:OIR166"/>
    <mergeCell ref="OIS166:OJA166"/>
    <mergeCell ref="OJB166:OJJ166"/>
    <mergeCell ref="OJK166:OJS166"/>
    <mergeCell ref="OJT166:OKB166"/>
    <mergeCell ref="OKC166:OKK166"/>
    <mergeCell ref="OGH166:OGP166"/>
    <mergeCell ref="OGQ166:OGY166"/>
    <mergeCell ref="OGZ166:OHH166"/>
    <mergeCell ref="OHI166:OHQ166"/>
    <mergeCell ref="OHR166:OHZ166"/>
    <mergeCell ref="OIA166:OII166"/>
    <mergeCell ref="OEF166:OEN166"/>
    <mergeCell ref="OEO166:OEW166"/>
    <mergeCell ref="OEX166:OFF166"/>
    <mergeCell ref="OFG166:OFO166"/>
    <mergeCell ref="OFP166:OFX166"/>
    <mergeCell ref="OFY166:OGG166"/>
    <mergeCell ref="OCD166:OCL166"/>
    <mergeCell ref="OCM166:OCU166"/>
    <mergeCell ref="OCV166:ODD166"/>
    <mergeCell ref="ODE166:ODM166"/>
    <mergeCell ref="ODN166:ODV166"/>
    <mergeCell ref="ODW166:OEE166"/>
    <mergeCell ref="OAB166:OAJ166"/>
    <mergeCell ref="OAK166:OAS166"/>
    <mergeCell ref="OAT166:OBB166"/>
    <mergeCell ref="OBC166:OBK166"/>
    <mergeCell ref="OBL166:OBT166"/>
    <mergeCell ref="OBU166:OCC166"/>
    <mergeCell ref="NXZ166:NYH166"/>
    <mergeCell ref="NYI166:NYQ166"/>
    <mergeCell ref="NYR166:NYZ166"/>
    <mergeCell ref="NZA166:NZI166"/>
    <mergeCell ref="NZJ166:NZR166"/>
    <mergeCell ref="NZS166:OAA166"/>
    <mergeCell ref="NVX166:NWF166"/>
    <mergeCell ref="NWG166:NWO166"/>
    <mergeCell ref="NWP166:NWX166"/>
    <mergeCell ref="NWY166:NXG166"/>
    <mergeCell ref="NXH166:NXP166"/>
    <mergeCell ref="NXQ166:NXY166"/>
    <mergeCell ref="NTV166:NUD166"/>
    <mergeCell ref="NUE166:NUM166"/>
    <mergeCell ref="NUN166:NUV166"/>
    <mergeCell ref="NUW166:NVE166"/>
    <mergeCell ref="NVF166:NVN166"/>
    <mergeCell ref="NVO166:NVW166"/>
    <mergeCell ref="NRT166:NSB166"/>
    <mergeCell ref="NSC166:NSK166"/>
    <mergeCell ref="NSL166:NST166"/>
    <mergeCell ref="NSU166:NTC166"/>
    <mergeCell ref="NTD166:NTL166"/>
    <mergeCell ref="NTM166:NTU166"/>
    <mergeCell ref="NPR166:NPZ166"/>
    <mergeCell ref="NQA166:NQI166"/>
    <mergeCell ref="NQJ166:NQR166"/>
    <mergeCell ref="NQS166:NRA166"/>
    <mergeCell ref="NRB166:NRJ166"/>
    <mergeCell ref="NRK166:NRS166"/>
    <mergeCell ref="NNP166:NNX166"/>
    <mergeCell ref="NNY166:NOG166"/>
    <mergeCell ref="NOH166:NOP166"/>
    <mergeCell ref="NOQ166:NOY166"/>
    <mergeCell ref="NOZ166:NPH166"/>
    <mergeCell ref="NPI166:NPQ166"/>
    <mergeCell ref="NLN166:NLV166"/>
    <mergeCell ref="NLW166:NME166"/>
    <mergeCell ref="NMF166:NMN166"/>
    <mergeCell ref="NMO166:NMW166"/>
    <mergeCell ref="NMX166:NNF166"/>
    <mergeCell ref="NNG166:NNO166"/>
    <mergeCell ref="NJL166:NJT166"/>
    <mergeCell ref="NJU166:NKC166"/>
    <mergeCell ref="NKD166:NKL166"/>
    <mergeCell ref="NKM166:NKU166"/>
    <mergeCell ref="NKV166:NLD166"/>
    <mergeCell ref="NLE166:NLM166"/>
    <mergeCell ref="NHJ166:NHR166"/>
    <mergeCell ref="NHS166:NIA166"/>
    <mergeCell ref="NIB166:NIJ166"/>
    <mergeCell ref="NIK166:NIS166"/>
    <mergeCell ref="NIT166:NJB166"/>
    <mergeCell ref="NJC166:NJK166"/>
    <mergeCell ref="NFH166:NFP166"/>
    <mergeCell ref="NFQ166:NFY166"/>
    <mergeCell ref="NFZ166:NGH166"/>
    <mergeCell ref="NGI166:NGQ166"/>
    <mergeCell ref="NGR166:NGZ166"/>
    <mergeCell ref="NHA166:NHI166"/>
    <mergeCell ref="NDF166:NDN166"/>
    <mergeCell ref="NDO166:NDW166"/>
    <mergeCell ref="NDX166:NEF166"/>
    <mergeCell ref="NEG166:NEO166"/>
    <mergeCell ref="NEP166:NEX166"/>
    <mergeCell ref="NEY166:NFG166"/>
    <mergeCell ref="NBD166:NBL166"/>
    <mergeCell ref="NBM166:NBU166"/>
    <mergeCell ref="NBV166:NCD166"/>
    <mergeCell ref="NCE166:NCM166"/>
    <mergeCell ref="NCN166:NCV166"/>
    <mergeCell ref="NCW166:NDE166"/>
    <mergeCell ref="MZB166:MZJ166"/>
    <mergeCell ref="MZK166:MZS166"/>
    <mergeCell ref="MZT166:NAB166"/>
    <mergeCell ref="NAC166:NAK166"/>
    <mergeCell ref="NAL166:NAT166"/>
    <mergeCell ref="NAU166:NBC166"/>
    <mergeCell ref="MWZ166:MXH166"/>
    <mergeCell ref="MXI166:MXQ166"/>
    <mergeCell ref="MXR166:MXZ166"/>
    <mergeCell ref="MYA166:MYI166"/>
    <mergeCell ref="MYJ166:MYR166"/>
    <mergeCell ref="MYS166:MZA166"/>
    <mergeCell ref="MUX166:MVF166"/>
    <mergeCell ref="MVG166:MVO166"/>
    <mergeCell ref="MVP166:MVX166"/>
    <mergeCell ref="MVY166:MWG166"/>
    <mergeCell ref="MWH166:MWP166"/>
    <mergeCell ref="MWQ166:MWY166"/>
    <mergeCell ref="MSV166:MTD166"/>
    <mergeCell ref="MTE166:MTM166"/>
    <mergeCell ref="MTN166:MTV166"/>
    <mergeCell ref="MTW166:MUE166"/>
    <mergeCell ref="MUF166:MUN166"/>
    <mergeCell ref="MUO166:MUW166"/>
    <mergeCell ref="MQT166:MRB166"/>
    <mergeCell ref="MRC166:MRK166"/>
    <mergeCell ref="MRL166:MRT166"/>
    <mergeCell ref="MRU166:MSC166"/>
    <mergeCell ref="MSD166:MSL166"/>
    <mergeCell ref="MSM166:MSU166"/>
    <mergeCell ref="MOR166:MOZ166"/>
    <mergeCell ref="MPA166:MPI166"/>
    <mergeCell ref="MPJ166:MPR166"/>
    <mergeCell ref="MPS166:MQA166"/>
    <mergeCell ref="MQB166:MQJ166"/>
    <mergeCell ref="MQK166:MQS166"/>
    <mergeCell ref="MMP166:MMX166"/>
    <mergeCell ref="MMY166:MNG166"/>
    <mergeCell ref="MNH166:MNP166"/>
    <mergeCell ref="MNQ166:MNY166"/>
    <mergeCell ref="MNZ166:MOH166"/>
    <mergeCell ref="MOI166:MOQ166"/>
    <mergeCell ref="MKN166:MKV166"/>
    <mergeCell ref="MKW166:MLE166"/>
    <mergeCell ref="MLF166:MLN166"/>
    <mergeCell ref="MLO166:MLW166"/>
    <mergeCell ref="MLX166:MMF166"/>
    <mergeCell ref="MMG166:MMO166"/>
    <mergeCell ref="MIL166:MIT166"/>
    <mergeCell ref="MIU166:MJC166"/>
    <mergeCell ref="MJD166:MJL166"/>
    <mergeCell ref="MJM166:MJU166"/>
    <mergeCell ref="MJV166:MKD166"/>
    <mergeCell ref="MKE166:MKM166"/>
    <mergeCell ref="MGJ166:MGR166"/>
    <mergeCell ref="MGS166:MHA166"/>
    <mergeCell ref="MHB166:MHJ166"/>
    <mergeCell ref="MHK166:MHS166"/>
    <mergeCell ref="MHT166:MIB166"/>
    <mergeCell ref="MIC166:MIK166"/>
    <mergeCell ref="MEH166:MEP166"/>
    <mergeCell ref="MEQ166:MEY166"/>
    <mergeCell ref="MEZ166:MFH166"/>
    <mergeCell ref="MFI166:MFQ166"/>
    <mergeCell ref="MFR166:MFZ166"/>
    <mergeCell ref="MGA166:MGI166"/>
    <mergeCell ref="MCF166:MCN166"/>
    <mergeCell ref="MCO166:MCW166"/>
    <mergeCell ref="MCX166:MDF166"/>
    <mergeCell ref="MDG166:MDO166"/>
    <mergeCell ref="MDP166:MDX166"/>
    <mergeCell ref="MDY166:MEG166"/>
    <mergeCell ref="MAD166:MAL166"/>
    <mergeCell ref="MAM166:MAU166"/>
    <mergeCell ref="MAV166:MBD166"/>
    <mergeCell ref="MBE166:MBM166"/>
    <mergeCell ref="MBN166:MBV166"/>
    <mergeCell ref="MBW166:MCE166"/>
    <mergeCell ref="LYB166:LYJ166"/>
    <mergeCell ref="LYK166:LYS166"/>
    <mergeCell ref="LYT166:LZB166"/>
    <mergeCell ref="LZC166:LZK166"/>
    <mergeCell ref="LZL166:LZT166"/>
    <mergeCell ref="LZU166:MAC166"/>
    <mergeCell ref="LVZ166:LWH166"/>
    <mergeCell ref="LWI166:LWQ166"/>
    <mergeCell ref="LWR166:LWZ166"/>
    <mergeCell ref="LXA166:LXI166"/>
    <mergeCell ref="LXJ166:LXR166"/>
    <mergeCell ref="LXS166:LYA166"/>
    <mergeCell ref="LTX166:LUF166"/>
    <mergeCell ref="LUG166:LUO166"/>
    <mergeCell ref="LUP166:LUX166"/>
    <mergeCell ref="LUY166:LVG166"/>
    <mergeCell ref="LVH166:LVP166"/>
    <mergeCell ref="LVQ166:LVY166"/>
    <mergeCell ref="LRV166:LSD166"/>
    <mergeCell ref="LSE166:LSM166"/>
    <mergeCell ref="LSN166:LSV166"/>
    <mergeCell ref="LSW166:LTE166"/>
    <mergeCell ref="LTF166:LTN166"/>
    <mergeCell ref="LTO166:LTW166"/>
    <mergeCell ref="LPT166:LQB166"/>
    <mergeCell ref="LQC166:LQK166"/>
    <mergeCell ref="LQL166:LQT166"/>
    <mergeCell ref="LQU166:LRC166"/>
    <mergeCell ref="LRD166:LRL166"/>
    <mergeCell ref="LRM166:LRU166"/>
    <mergeCell ref="LNR166:LNZ166"/>
    <mergeCell ref="LOA166:LOI166"/>
    <mergeCell ref="LOJ166:LOR166"/>
    <mergeCell ref="LOS166:LPA166"/>
    <mergeCell ref="LPB166:LPJ166"/>
    <mergeCell ref="LPK166:LPS166"/>
    <mergeCell ref="LLP166:LLX166"/>
    <mergeCell ref="LLY166:LMG166"/>
    <mergeCell ref="LMH166:LMP166"/>
    <mergeCell ref="LMQ166:LMY166"/>
    <mergeCell ref="LMZ166:LNH166"/>
    <mergeCell ref="LNI166:LNQ166"/>
    <mergeCell ref="LJN166:LJV166"/>
    <mergeCell ref="LJW166:LKE166"/>
    <mergeCell ref="LKF166:LKN166"/>
    <mergeCell ref="LKO166:LKW166"/>
    <mergeCell ref="LKX166:LLF166"/>
    <mergeCell ref="LLG166:LLO166"/>
    <mergeCell ref="LHL166:LHT166"/>
    <mergeCell ref="LHU166:LIC166"/>
    <mergeCell ref="LID166:LIL166"/>
    <mergeCell ref="LIM166:LIU166"/>
    <mergeCell ref="LIV166:LJD166"/>
    <mergeCell ref="LJE166:LJM166"/>
    <mergeCell ref="LFJ166:LFR166"/>
    <mergeCell ref="LFS166:LGA166"/>
    <mergeCell ref="LGB166:LGJ166"/>
    <mergeCell ref="LGK166:LGS166"/>
    <mergeCell ref="LGT166:LHB166"/>
    <mergeCell ref="LHC166:LHK166"/>
    <mergeCell ref="LDH166:LDP166"/>
    <mergeCell ref="LDQ166:LDY166"/>
    <mergeCell ref="LDZ166:LEH166"/>
    <mergeCell ref="LEI166:LEQ166"/>
    <mergeCell ref="LER166:LEZ166"/>
    <mergeCell ref="LFA166:LFI166"/>
    <mergeCell ref="LBF166:LBN166"/>
    <mergeCell ref="LBO166:LBW166"/>
    <mergeCell ref="LBX166:LCF166"/>
    <mergeCell ref="LCG166:LCO166"/>
    <mergeCell ref="LCP166:LCX166"/>
    <mergeCell ref="LCY166:LDG166"/>
    <mergeCell ref="KZD166:KZL166"/>
    <mergeCell ref="KZM166:KZU166"/>
    <mergeCell ref="KZV166:LAD166"/>
    <mergeCell ref="LAE166:LAM166"/>
    <mergeCell ref="LAN166:LAV166"/>
    <mergeCell ref="LAW166:LBE166"/>
    <mergeCell ref="KXB166:KXJ166"/>
    <mergeCell ref="KXK166:KXS166"/>
    <mergeCell ref="KXT166:KYB166"/>
    <mergeCell ref="KYC166:KYK166"/>
    <mergeCell ref="KYL166:KYT166"/>
    <mergeCell ref="KYU166:KZC166"/>
    <mergeCell ref="KUZ166:KVH166"/>
    <mergeCell ref="KVI166:KVQ166"/>
    <mergeCell ref="KVR166:KVZ166"/>
    <mergeCell ref="KWA166:KWI166"/>
    <mergeCell ref="KWJ166:KWR166"/>
    <mergeCell ref="KWS166:KXA166"/>
    <mergeCell ref="KSX166:KTF166"/>
    <mergeCell ref="KTG166:KTO166"/>
    <mergeCell ref="KTP166:KTX166"/>
    <mergeCell ref="KTY166:KUG166"/>
    <mergeCell ref="KUH166:KUP166"/>
    <mergeCell ref="KUQ166:KUY166"/>
    <mergeCell ref="KQV166:KRD166"/>
    <mergeCell ref="KRE166:KRM166"/>
    <mergeCell ref="KRN166:KRV166"/>
    <mergeCell ref="KRW166:KSE166"/>
    <mergeCell ref="KSF166:KSN166"/>
    <mergeCell ref="KSO166:KSW166"/>
    <mergeCell ref="KOT166:KPB166"/>
    <mergeCell ref="KPC166:KPK166"/>
    <mergeCell ref="KPL166:KPT166"/>
    <mergeCell ref="KPU166:KQC166"/>
    <mergeCell ref="KQD166:KQL166"/>
    <mergeCell ref="KQM166:KQU166"/>
    <mergeCell ref="KMR166:KMZ166"/>
    <mergeCell ref="KNA166:KNI166"/>
    <mergeCell ref="KNJ166:KNR166"/>
    <mergeCell ref="KNS166:KOA166"/>
    <mergeCell ref="KOB166:KOJ166"/>
    <mergeCell ref="KOK166:KOS166"/>
    <mergeCell ref="KKP166:KKX166"/>
    <mergeCell ref="KKY166:KLG166"/>
    <mergeCell ref="KLH166:KLP166"/>
    <mergeCell ref="KLQ166:KLY166"/>
    <mergeCell ref="KLZ166:KMH166"/>
    <mergeCell ref="KMI166:KMQ166"/>
    <mergeCell ref="KIN166:KIV166"/>
    <mergeCell ref="KIW166:KJE166"/>
    <mergeCell ref="KJF166:KJN166"/>
    <mergeCell ref="KJO166:KJW166"/>
    <mergeCell ref="KJX166:KKF166"/>
    <mergeCell ref="KKG166:KKO166"/>
    <mergeCell ref="KGL166:KGT166"/>
    <mergeCell ref="KGU166:KHC166"/>
    <mergeCell ref="KHD166:KHL166"/>
    <mergeCell ref="KHM166:KHU166"/>
    <mergeCell ref="KHV166:KID166"/>
    <mergeCell ref="KIE166:KIM166"/>
    <mergeCell ref="KEJ166:KER166"/>
    <mergeCell ref="KES166:KFA166"/>
    <mergeCell ref="KFB166:KFJ166"/>
    <mergeCell ref="KFK166:KFS166"/>
    <mergeCell ref="KFT166:KGB166"/>
    <mergeCell ref="KGC166:KGK166"/>
    <mergeCell ref="KCH166:KCP166"/>
    <mergeCell ref="KCQ166:KCY166"/>
    <mergeCell ref="KCZ166:KDH166"/>
    <mergeCell ref="KDI166:KDQ166"/>
    <mergeCell ref="KDR166:KDZ166"/>
    <mergeCell ref="KEA166:KEI166"/>
    <mergeCell ref="KAF166:KAN166"/>
    <mergeCell ref="KAO166:KAW166"/>
    <mergeCell ref="KAX166:KBF166"/>
    <mergeCell ref="KBG166:KBO166"/>
    <mergeCell ref="KBP166:KBX166"/>
    <mergeCell ref="KBY166:KCG166"/>
    <mergeCell ref="JYD166:JYL166"/>
    <mergeCell ref="JYM166:JYU166"/>
    <mergeCell ref="JYV166:JZD166"/>
    <mergeCell ref="JZE166:JZM166"/>
    <mergeCell ref="JZN166:JZV166"/>
    <mergeCell ref="JZW166:KAE166"/>
    <mergeCell ref="JWB166:JWJ166"/>
    <mergeCell ref="JWK166:JWS166"/>
    <mergeCell ref="JWT166:JXB166"/>
    <mergeCell ref="JXC166:JXK166"/>
    <mergeCell ref="JXL166:JXT166"/>
    <mergeCell ref="JXU166:JYC166"/>
    <mergeCell ref="JTZ166:JUH166"/>
    <mergeCell ref="JUI166:JUQ166"/>
    <mergeCell ref="JUR166:JUZ166"/>
    <mergeCell ref="JVA166:JVI166"/>
    <mergeCell ref="JVJ166:JVR166"/>
    <mergeCell ref="JVS166:JWA166"/>
    <mergeCell ref="JRX166:JSF166"/>
    <mergeCell ref="JSG166:JSO166"/>
    <mergeCell ref="JSP166:JSX166"/>
    <mergeCell ref="JSY166:JTG166"/>
    <mergeCell ref="JTH166:JTP166"/>
    <mergeCell ref="JTQ166:JTY166"/>
    <mergeCell ref="JPV166:JQD166"/>
    <mergeCell ref="JQE166:JQM166"/>
    <mergeCell ref="JQN166:JQV166"/>
    <mergeCell ref="JQW166:JRE166"/>
    <mergeCell ref="JRF166:JRN166"/>
    <mergeCell ref="JRO166:JRW166"/>
    <mergeCell ref="JNT166:JOB166"/>
    <mergeCell ref="JOC166:JOK166"/>
    <mergeCell ref="JOL166:JOT166"/>
    <mergeCell ref="JOU166:JPC166"/>
    <mergeCell ref="JPD166:JPL166"/>
    <mergeCell ref="JPM166:JPU166"/>
    <mergeCell ref="JLR166:JLZ166"/>
    <mergeCell ref="JMA166:JMI166"/>
    <mergeCell ref="JMJ166:JMR166"/>
    <mergeCell ref="JMS166:JNA166"/>
    <mergeCell ref="JNB166:JNJ166"/>
    <mergeCell ref="JNK166:JNS166"/>
    <mergeCell ref="JJP166:JJX166"/>
    <mergeCell ref="JJY166:JKG166"/>
    <mergeCell ref="JKH166:JKP166"/>
    <mergeCell ref="JKQ166:JKY166"/>
    <mergeCell ref="JKZ166:JLH166"/>
    <mergeCell ref="JLI166:JLQ166"/>
    <mergeCell ref="JHN166:JHV166"/>
    <mergeCell ref="JHW166:JIE166"/>
    <mergeCell ref="JIF166:JIN166"/>
    <mergeCell ref="JIO166:JIW166"/>
    <mergeCell ref="JIX166:JJF166"/>
    <mergeCell ref="JJG166:JJO166"/>
    <mergeCell ref="JFL166:JFT166"/>
    <mergeCell ref="JFU166:JGC166"/>
    <mergeCell ref="JGD166:JGL166"/>
    <mergeCell ref="JGM166:JGU166"/>
    <mergeCell ref="JGV166:JHD166"/>
    <mergeCell ref="JHE166:JHM166"/>
    <mergeCell ref="JDJ166:JDR166"/>
    <mergeCell ref="JDS166:JEA166"/>
    <mergeCell ref="JEB166:JEJ166"/>
    <mergeCell ref="JEK166:JES166"/>
    <mergeCell ref="JET166:JFB166"/>
    <mergeCell ref="JFC166:JFK166"/>
    <mergeCell ref="JBH166:JBP166"/>
    <mergeCell ref="JBQ166:JBY166"/>
    <mergeCell ref="JBZ166:JCH166"/>
    <mergeCell ref="JCI166:JCQ166"/>
    <mergeCell ref="JCR166:JCZ166"/>
    <mergeCell ref="JDA166:JDI166"/>
    <mergeCell ref="IZF166:IZN166"/>
    <mergeCell ref="IZO166:IZW166"/>
    <mergeCell ref="IZX166:JAF166"/>
    <mergeCell ref="JAG166:JAO166"/>
    <mergeCell ref="JAP166:JAX166"/>
    <mergeCell ref="JAY166:JBG166"/>
    <mergeCell ref="IXD166:IXL166"/>
    <mergeCell ref="IXM166:IXU166"/>
    <mergeCell ref="IXV166:IYD166"/>
    <mergeCell ref="IYE166:IYM166"/>
    <mergeCell ref="IYN166:IYV166"/>
    <mergeCell ref="IYW166:IZE166"/>
    <mergeCell ref="IVB166:IVJ166"/>
    <mergeCell ref="IVK166:IVS166"/>
    <mergeCell ref="IVT166:IWB166"/>
    <mergeCell ref="IWC166:IWK166"/>
    <mergeCell ref="IWL166:IWT166"/>
    <mergeCell ref="IWU166:IXC166"/>
    <mergeCell ref="ISZ166:ITH166"/>
    <mergeCell ref="ITI166:ITQ166"/>
    <mergeCell ref="ITR166:ITZ166"/>
    <mergeCell ref="IUA166:IUI166"/>
    <mergeCell ref="IUJ166:IUR166"/>
    <mergeCell ref="IUS166:IVA166"/>
    <mergeCell ref="IQX166:IRF166"/>
    <mergeCell ref="IRG166:IRO166"/>
    <mergeCell ref="IRP166:IRX166"/>
    <mergeCell ref="IRY166:ISG166"/>
    <mergeCell ref="ISH166:ISP166"/>
    <mergeCell ref="ISQ166:ISY166"/>
    <mergeCell ref="IOV166:IPD166"/>
    <mergeCell ref="IPE166:IPM166"/>
    <mergeCell ref="IPN166:IPV166"/>
    <mergeCell ref="IPW166:IQE166"/>
    <mergeCell ref="IQF166:IQN166"/>
    <mergeCell ref="IQO166:IQW166"/>
    <mergeCell ref="IMT166:INB166"/>
    <mergeCell ref="INC166:INK166"/>
    <mergeCell ref="INL166:INT166"/>
    <mergeCell ref="INU166:IOC166"/>
    <mergeCell ref="IOD166:IOL166"/>
    <mergeCell ref="IOM166:IOU166"/>
    <mergeCell ref="IKR166:IKZ166"/>
    <mergeCell ref="ILA166:ILI166"/>
    <mergeCell ref="ILJ166:ILR166"/>
    <mergeCell ref="ILS166:IMA166"/>
    <mergeCell ref="IMB166:IMJ166"/>
    <mergeCell ref="IMK166:IMS166"/>
    <mergeCell ref="IIP166:IIX166"/>
    <mergeCell ref="IIY166:IJG166"/>
    <mergeCell ref="IJH166:IJP166"/>
    <mergeCell ref="IJQ166:IJY166"/>
    <mergeCell ref="IJZ166:IKH166"/>
    <mergeCell ref="IKI166:IKQ166"/>
    <mergeCell ref="IGN166:IGV166"/>
    <mergeCell ref="IGW166:IHE166"/>
    <mergeCell ref="IHF166:IHN166"/>
    <mergeCell ref="IHO166:IHW166"/>
    <mergeCell ref="IHX166:IIF166"/>
    <mergeCell ref="IIG166:IIO166"/>
    <mergeCell ref="IEL166:IET166"/>
    <mergeCell ref="IEU166:IFC166"/>
    <mergeCell ref="IFD166:IFL166"/>
    <mergeCell ref="IFM166:IFU166"/>
    <mergeCell ref="IFV166:IGD166"/>
    <mergeCell ref="IGE166:IGM166"/>
    <mergeCell ref="ICJ166:ICR166"/>
    <mergeCell ref="ICS166:IDA166"/>
    <mergeCell ref="IDB166:IDJ166"/>
    <mergeCell ref="IDK166:IDS166"/>
    <mergeCell ref="IDT166:IEB166"/>
    <mergeCell ref="IEC166:IEK166"/>
    <mergeCell ref="IAH166:IAP166"/>
    <mergeCell ref="IAQ166:IAY166"/>
    <mergeCell ref="IAZ166:IBH166"/>
    <mergeCell ref="IBI166:IBQ166"/>
    <mergeCell ref="IBR166:IBZ166"/>
    <mergeCell ref="ICA166:ICI166"/>
    <mergeCell ref="HYF166:HYN166"/>
    <mergeCell ref="HYO166:HYW166"/>
    <mergeCell ref="HYX166:HZF166"/>
    <mergeCell ref="HZG166:HZO166"/>
    <mergeCell ref="HZP166:HZX166"/>
    <mergeCell ref="HZY166:IAG166"/>
    <mergeCell ref="HWD166:HWL166"/>
    <mergeCell ref="HWM166:HWU166"/>
    <mergeCell ref="HWV166:HXD166"/>
    <mergeCell ref="HXE166:HXM166"/>
    <mergeCell ref="HXN166:HXV166"/>
    <mergeCell ref="HXW166:HYE166"/>
    <mergeCell ref="HUB166:HUJ166"/>
    <mergeCell ref="HUK166:HUS166"/>
    <mergeCell ref="HUT166:HVB166"/>
    <mergeCell ref="HVC166:HVK166"/>
    <mergeCell ref="HVL166:HVT166"/>
    <mergeCell ref="HVU166:HWC166"/>
    <mergeCell ref="HRZ166:HSH166"/>
    <mergeCell ref="HSI166:HSQ166"/>
    <mergeCell ref="HSR166:HSZ166"/>
    <mergeCell ref="HTA166:HTI166"/>
    <mergeCell ref="HTJ166:HTR166"/>
    <mergeCell ref="HTS166:HUA166"/>
    <mergeCell ref="HPX166:HQF166"/>
    <mergeCell ref="HQG166:HQO166"/>
    <mergeCell ref="HQP166:HQX166"/>
    <mergeCell ref="HQY166:HRG166"/>
    <mergeCell ref="HRH166:HRP166"/>
    <mergeCell ref="HRQ166:HRY166"/>
    <mergeCell ref="HNV166:HOD166"/>
    <mergeCell ref="HOE166:HOM166"/>
    <mergeCell ref="HON166:HOV166"/>
    <mergeCell ref="HOW166:HPE166"/>
    <mergeCell ref="HPF166:HPN166"/>
    <mergeCell ref="HPO166:HPW166"/>
    <mergeCell ref="HLT166:HMB166"/>
    <mergeCell ref="HMC166:HMK166"/>
    <mergeCell ref="HML166:HMT166"/>
    <mergeCell ref="HMU166:HNC166"/>
    <mergeCell ref="HND166:HNL166"/>
    <mergeCell ref="HNM166:HNU166"/>
    <mergeCell ref="HJR166:HJZ166"/>
    <mergeCell ref="HKA166:HKI166"/>
    <mergeCell ref="HKJ166:HKR166"/>
    <mergeCell ref="HKS166:HLA166"/>
    <mergeCell ref="HLB166:HLJ166"/>
    <mergeCell ref="HLK166:HLS166"/>
    <mergeCell ref="HHP166:HHX166"/>
    <mergeCell ref="HHY166:HIG166"/>
    <mergeCell ref="HIH166:HIP166"/>
    <mergeCell ref="HIQ166:HIY166"/>
    <mergeCell ref="HIZ166:HJH166"/>
    <mergeCell ref="HJI166:HJQ166"/>
    <mergeCell ref="HFN166:HFV166"/>
    <mergeCell ref="HFW166:HGE166"/>
    <mergeCell ref="HGF166:HGN166"/>
    <mergeCell ref="HGO166:HGW166"/>
    <mergeCell ref="HGX166:HHF166"/>
    <mergeCell ref="HHG166:HHO166"/>
    <mergeCell ref="HDL166:HDT166"/>
    <mergeCell ref="HDU166:HEC166"/>
    <mergeCell ref="HED166:HEL166"/>
    <mergeCell ref="HEM166:HEU166"/>
    <mergeCell ref="HEV166:HFD166"/>
    <mergeCell ref="HFE166:HFM166"/>
    <mergeCell ref="HBJ166:HBR166"/>
    <mergeCell ref="HBS166:HCA166"/>
    <mergeCell ref="HCB166:HCJ166"/>
    <mergeCell ref="HCK166:HCS166"/>
    <mergeCell ref="HCT166:HDB166"/>
    <mergeCell ref="HDC166:HDK166"/>
    <mergeCell ref="GZH166:GZP166"/>
    <mergeCell ref="GZQ166:GZY166"/>
    <mergeCell ref="GZZ166:HAH166"/>
    <mergeCell ref="HAI166:HAQ166"/>
    <mergeCell ref="HAR166:HAZ166"/>
    <mergeCell ref="HBA166:HBI166"/>
    <mergeCell ref="GXF166:GXN166"/>
    <mergeCell ref="GXO166:GXW166"/>
    <mergeCell ref="GXX166:GYF166"/>
    <mergeCell ref="GYG166:GYO166"/>
    <mergeCell ref="GYP166:GYX166"/>
    <mergeCell ref="GYY166:GZG166"/>
    <mergeCell ref="GVD166:GVL166"/>
    <mergeCell ref="GVM166:GVU166"/>
    <mergeCell ref="GVV166:GWD166"/>
    <mergeCell ref="GWE166:GWM166"/>
    <mergeCell ref="GWN166:GWV166"/>
    <mergeCell ref="GWW166:GXE166"/>
    <mergeCell ref="GTB166:GTJ166"/>
    <mergeCell ref="GTK166:GTS166"/>
    <mergeCell ref="GTT166:GUB166"/>
    <mergeCell ref="GUC166:GUK166"/>
    <mergeCell ref="GUL166:GUT166"/>
    <mergeCell ref="GUU166:GVC166"/>
    <mergeCell ref="GQZ166:GRH166"/>
    <mergeCell ref="GRI166:GRQ166"/>
    <mergeCell ref="GRR166:GRZ166"/>
    <mergeCell ref="GSA166:GSI166"/>
    <mergeCell ref="GSJ166:GSR166"/>
    <mergeCell ref="GSS166:GTA166"/>
    <mergeCell ref="GOX166:GPF166"/>
    <mergeCell ref="GPG166:GPO166"/>
    <mergeCell ref="GPP166:GPX166"/>
    <mergeCell ref="GPY166:GQG166"/>
    <mergeCell ref="GQH166:GQP166"/>
    <mergeCell ref="GQQ166:GQY166"/>
    <mergeCell ref="GMV166:GND166"/>
    <mergeCell ref="GNE166:GNM166"/>
    <mergeCell ref="GNN166:GNV166"/>
    <mergeCell ref="GNW166:GOE166"/>
    <mergeCell ref="GOF166:GON166"/>
    <mergeCell ref="GOO166:GOW166"/>
    <mergeCell ref="GKT166:GLB166"/>
    <mergeCell ref="GLC166:GLK166"/>
    <mergeCell ref="GLL166:GLT166"/>
    <mergeCell ref="GLU166:GMC166"/>
    <mergeCell ref="GMD166:GML166"/>
    <mergeCell ref="GMM166:GMU166"/>
    <mergeCell ref="GIR166:GIZ166"/>
    <mergeCell ref="GJA166:GJI166"/>
    <mergeCell ref="GJJ166:GJR166"/>
    <mergeCell ref="GJS166:GKA166"/>
    <mergeCell ref="GKB166:GKJ166"/>
    <mergeCell ref="GKK166:GKS166"/>
    <mergeCell ref="GGP166:GGX166"/>
    <mergeCell ref="GGY166:GHG166"/>
    <mergeCell ref="GHH166:GHP166"/>
    <mergeCell ref="GHQ166:GHY166"/>
    <mergeCell ref="GHZ166:GIH166"/>
    <mergeCell ref="GII166:GIQ166"/>
    <mergeCell ref="GEN166:GEV166"/>
    <mergeCell ref="GEW166:GFE166"/>
    <mergeCell ref="GFF166:GFN166"/>
    <mergeCell ref="GFO166:GFW166"/>
    <mergeCell ref="GFX166:GGF166"/>
    <mergeCell ref="GGG166:GGO166"/>
    <mergeCell ref="GCL166:GCT166"/>
    <mergeCell ref="GCU166:GDC166"/>
    <mergeCell ref="GDD166:GDL166"/>
    <mergeCell ref="GDM166:GDU166"/>
    <mergeCell ref="GDV166:GED166"/>
    <mergeCell ref="GEE166:GEM166"/>
    <mergeCell ref="GAJ166:GAR166"/>
    <mergeCell ref="GAS166:GBA166"/>
    <mergeCell ref="GBB166:GBJ166"/>
    <mergeCell ref="GBK166:GBS166"/>
    <mergeCell ref="GBT166:GCB166"/>
    <mergeCell ref="GCC166:GCK166"/>
    <mergeCell ref="FYH166:FYP166"/>
    <mergeCell ref="FYQ166:FYY166"/>
    <mergeCell ref="FYZ166:FZH166"/>
    <mergeCell ref="FZI166:FZQ166"/>
    <mergeCell ref="FZR166:FZZ166"/>
    <mergeCell ref="GAA166:GAI166"/>
    <mergeCell ref="FWF166:FWN166"/>
    <mergeCell ref="FWO166:FWW166"/>
    <mergeCell ref="FWX166:FXF166"/>
    <mergeCell ref="FXG166:FXO166"/>
    <mergeCell ref="FXP166:FXX166"/>
    <mergeCell ref="FXY166:FYG166"/>
    <mergeCell ref="FUD166:FUL166"/>
    <mergeCell ref="FUM166:FUU166"/>
    <mergeCell ref="FUV166:FVD166"/>
    <mergeCell ref="FVE166:FVM166"/>
    <mergeCell ref="FVN166:FVV166"/>
    <mergeCell ref="FVW166:FWE166"/>
    <mergeCell ref="FSB166:FSJ166"/>
    <mergeCell ref="FSK166:FSS166"/>
    <mergeCell ref="FST166:FTB166"/>
    <mergeCell ref="FTC166:FTK166"/>
    <mergeCell ref="FTL166:FTT166"/>
    <mergeCell ref="FTU166:FUC166"/>
    <mergeCell ref="FPZ166:FQH166"/>
    <mergeCell ref="FQI166:FQQ166"/>
    <mergeCell ref="FQR166:FQZ166"/>
    <mergeCell ref="FRA166:FRI166"/>
    <mergeCell ref="FRJ166:FRR166"/>
    <mergeCell ref="FRS166:FSA166"/>
    <mergeCell ref="FNX166:FOF166"/>
    <mergeCell ref="FOG166:FOO166"/>
    <mergeCell ref="FOP166:FOX166"/>
    <mergeCell ref="FOY166:FPG166"/>
    <mergeCell ref="FPH166:FPP166"/>
    <mergeCell ref="FPQ166:FPY166"/>
    <mergeCell ref="FLV166:FMD166"/>
    <mergeCell ref="FME166:FMM166"/>
    <mergeCell ref="FMN166:FMV166"/>
    <mergeCell ref="FMW166:FNE166"/>
    <mergeCell ref="FNF166:FNN166"/>
    <mergeCell ref="FNO166:FNW166"/>
    <mergeCell ref="FJT166:FKB166"/>
    <mergeCell ref="FKC166:FKK166"/>
    <mergeCell ref="FKL166:FKT166"/>
    <mergeCell ref="FKU166:FLC166"/>
    <mergeCell ref="FLD166:FLL166"/>
    <mergeCell ref="FLM166:FLU166"/>
    <mergeCell ref="FHR166:FHZ166"/>
    <mergeCell ref="FIA166:FII166"/>
    <mergeCell ref="FIJ166:FIR166"/>
    <mergeCell ref="FIS166:FJA166"/>
    <mergeCell ref="FJB166:FJJ166"/>
    <mergeCell ref="FJK166:FJS166"/>
    <mergeCell ref="FFP166:FFX166"/>
    <mergeCell ref="FFY166:FGG166"/>
    <mergeCell ref="FGH166:FGP166"/>
    <mergeCell ref="FGQ166:FGY166"/>
    <mergeCell ref="FGZ166:FHH166"/>
    <mergeCell ref="FHI166:FHQ166"/>
    <mergeCell ref="FDN166:FDV166"/>
    <mergeCell ref="FDW166:FEE166"/>
    <mergeCell ref="FEF166:FEN166"/>
    <mergeCell ref="FEO166:FEW166"/>
    <mergeCell ref="FEX166:FFF166"/>
    <mergeCell ref="FFG166:FFO166"/>
    <mergeCell ref="FBL166:FBT166"/>
    <mergeCell ref="FBU166:FCC166"/>
    <mergeCell ref="FCD166:FCL166"/>
    <mergeCell ref="FCM166:FCU166"/>
    <mergeCell ref="FCV166:FDD166"/>
    <mergeCell ref="FDE166:FDM166"/>
    <mergeCell ref="EZJ166:EZR166"/>
    <mergeCell ref="EZS166:FAA166"/>
    <mergeCell ref="FAB166:FAJ166"/>
    <mergeCell ref="FAK166:FAS166"/>
    <mergeCell ref="FAT166:FBB166"/>
    <mergeCell ref="FBC166:FBK166"/>
    <mergeCell ref="EXH166:EXP166"/>
    <mergeCell ref="EXQ166:EXY166"/>
    <mergeCell ref="EXZ166:EYH166"/>
    <mergeCell ref="EYI166:EYQ166"/>
    <mergeCell ref="EYR166:EYZ166"/>
    <mergeCell ref="EZA166:EZI166"/>
    <mergeCell ref="EVF166:EVN166"/>
    <mergeCell ref="EVO166:EVW166"/>
    <mergeCell ref="EVX166:EWF166"/>
    <mergeCell ref="EWG166:EWO166"/>
    <mergeCell ref="EWP166:EWX166"/>
    <mergeCell ref="EWY166:EXG166"/>
    <mergeCell ref="ETD166:ETL166"/>
    <mergeCell ref="ETM166:ETU166"/>
    <mergeCell ref="ETV166:EUD166"/>
    <mergeCell ref="EUE166:EUM166"/>
    <mergeCell ref="EUN166:EUV166"/>
    <mergeCell ref="EUW166:EVE166"/>
    <mergeCell ref="ERB166:ERJ166"/>
    <mergeCell ref="ERK166:ERS166"/>
    <mergeCell ref="ERT166:ESB166"/>
    <mergeCell ref="ESC166:ESK166"/>
    <mergeCell ref="ESL166:EST166"/>
    <mergeCell ref="ESU166:ETC166"/>
    <mergeCell ref="EOZ166:EPH166"/>
    <mergeCell ref="EPI166:EPQ166"/>
    <mergeCell ref="EPR166:EPZ166"/>
    <mergeCell ref="EQA166:EQI166"/>
    <mergeCell ref="EQJ166:EQR166"/>
    <mergeCell ref="EQS166:ERA166"/>
    <mergeCell ref="EMX166:ENF166"/>
    <mergeCell ref="ENG166:ENO166"/>
    <mergeCell ref="ENP166:ENX166"/>
    <mergeCell ref="ENY166:EOG166"/>
    <mergeCell ref="EOH166:EOP166"/>
    <mergeCell ref="EOQ166:EOY166"/>
    <mergeCell ref="EKV166:ELD166"/>
    <mergeCell ref="ELE166:ELM166"/>
    <mergeCell ref="ELN166:ELV166"/>
    <mergeCell ref="ELW166:EME166"/>
    <mergeCell ref="EMF166:EMN166"/>
    <mergeCell ref="EMO166:EMW166"/>
    <mergeCell ref="EIT166:EJB166"/>
    <mergeCell ref="EJC166:EJK166"/>
    <mergeCell ref="EJL166:EJT166"/>
    <mergeCell ref="EJU166:EKC166"/>
    <mergeCell ref="EKD166:EKL166"/>
    <mergeCell ref="EKM166:EKU166"/>
    <mergeCell ref="EGR166:EGZ166"/>
    <mergeCell ref="EHA166:EHI166"/>
    <mergeCell ref="EHJ166:EHR166"/>
    <mergeCell ref="EHS166:EIA166"/>
    <mergeCell ref="EIB166:EIJ166"/>
    <mergeCell ref="EIK166:EIS166"/>
    <mergeCell ref="EEP166:EEX166"/>
    <mergeCell ref="EEY166:EFG166"/>
    <mergeCell ref="EFH166:EFP166"/>
    <mergeCell ref="EFQ166:EFY166"/>
    <mergeCell ref="EFZ166:EGH166"/>
    <mergeCell ref="EGI166:EGQ166"/>
    <mergeCell ref="ECN166:ECV166"/>
    <mergeCell ref="ECW166:EDE166"/>
    <mergeCell ref="EDF166:EDN166"/>
    <mergeCell ref="EDO166:EDW166"/>
    <mergeCell ref="EDX166:EEF166"/>
    <mergeCell ref="EEG166:EEO166"/>
    <mergeCell ref="EAL166:EAT166"/>
    <mergeCell ref="EAU166:EBC166"/>
    <mergeCell ref="EBD166:EBL166"/>
    <mergeCell ref="EBM166:EBU166"/>
    <mergeCell ref="EBV166:ECD166"/>
    <mergeCell ref="ECE166:ECM166"/>
    <mergeCell ref="DYJ166:DYR166"/>
    <mergeCell ref="DYS166:DZA166"/>
    <mergeCell ref="DZB166:DZJ166"/>
    <mergeCell ref="DZK166:DZS166"/>
    <mergeCell ref="DZT166:EAB166"/>
    <mergeCell ref="EAC166:EAK166"/>
    <mergeCell ref="DWH166:DWP166"/>
    <mergeCell ref="DWQ166:DWY166"/>
    <mergeCell ref="DWZ166:DXH166"/>
    <mergeCell ref="DXI166:DXQ166"/>
    <mergeCell ref="DXR166:DXZ166"/>
    <mergeCell ref="DYA166:DYI166"/>
    <mergeCell ref="DUF166:DUN166"/>
    <mergeCell ref="DUO166:DUW166"/>
    <mergeCell ref="DUX166:DVF166"/>
    <mergeCell ref="DVG166:DVO166"/>
    <mergeCell ref="DVP166:DVX166"/>
    <mergeCell ref="DVY166:DWG166"/>
    <mergeCell ref="DSD166:DSL166"/>
    <mergeCell ref="DSM166:DSU166"/>
    <mergeCell ref="DSV166:DTD166"/>
    <mergeCell ref="DTE166:DTM166"/>
    <mergeCell ref="DTN166:DTV166"/>
    <mergeCell ref="DTW166:DUE166"/>
    <mergeCell ref="DQB166:DQJ166"/>
    <mergeCell ref="DQK166:DQS166"/>
    <mergeCell ref="DQT166:DRB166"/>
    <mergeCell ref="DRC166:DRK166"/>
    <mergeCell ref="DRL166:DRT166"/>
    <mergeCell ref="DRU166:DSC166"/>
    <mergeCell ref="DNZ166:DOH166"/>
    <mergeCell ref="DOI166:DOQ166"/>
    <mergeCell ref="DOR166:DOZ166"/>
    <mergeCell ref="DPA166:DPI166"/>
    <mergeCell ref="DPJ166:DPR166"/>
    <mergeCell ref="DPS166:DQA166"/>
    <mergeCell ref="DLX166:DMF166"/>
    <mergeCell ref="DMG166:DMO166"/>
    <mergeCell ref="DMP166:DMX166"/>
    <mergeCell ref="DMY166:DNG166"/>
    <mergeCell ref="DNH166:DNP166"/>
    <mergeCell ref="DNQ166:DNY166"/>
    <mergeCell ref="DJV166:DKD166"/>
    <mergeCell ref="DKE166:DKM166"/>
    <mergeCell ref="DKN166:DKV166"/>
    <mergeCell ref="DKW166:DLE166"/>
    <mergeCell ref="DLF166:DLN166"/>
    <mergeCell ref="DLO166:DLW166"/>
    <mergeCell ref="DHT166:DIB166"/>
    <mergeCell ref="DIC166:DIK166"/>
    <mergeCell ref="DIL166:DIT166"/>
    <mergeCell ref="DIU166:DJC166"/>
    <mergeCell ref="DJD166:DJL166"/>
    <mergeCell ref="DJM166:DJU166"/>
    <mergeCell ref="DFR166:DFZ166"/>
    <mergeCell ref="DGA166:DGI166"/>
    <mergeCell ref="DGJ166:DGR166"/>
    <mergeCell ref="DGS166:DHA166"/>
    <mergeCell ref="DHB166:DHJ166"/>
    <mergeCell ref="DHK166:DHS166"/>
    <mergeCell ref="DDP166:DDX166"/>
    <mergeCell ref="DDY166:DEG166"/>
    <mergeCell ref="DEH166:DEP166"/>
    <mergeCell ref="DEQ166:DEY166"/>
    <mergeCell ref="DEZ166:DFH166"/>
    <mergeCell ref="DFI166:DFQ166"/>
    <mergeCell ref="DBN166:DBV166"/>
    <mergeCell ref="DBW166:DCE166"/>
    <mergeCell ref="DCF166:DCN166"/>
    <mergeCell ref="DCO166:DCW166"/>
    <mergeCell ref="DCX166:DDF166"/>
    <mergeCell ref="DDG166:DDO166"/>
    <mergeCell ref="CZL166:CZT166"/>
    <mergeCell ref="CZU166:DAC166"/>
    <mergeCell ref="DAD166:DAL166"/>
    <mergeCell ref="DAM166:DAU166"/>
    <mergeCell ref="DAV166:DBD166"/>
    <mergeCell ref="DBE166:DBM166"/>
    <mergeCell ref="CXJ166:CXR166"/>
    <mergeCell ref="CXS166:CYA166"/>
    <mergeCell ref="CYB166:CYJ166"/>
    <mergeCell ref="CYK166:CYS166"/>
    <mergeCell ref="CYT166:CZB166"/>
    <mergeCell ref="CZC166:CZK166"/>
    <mergeCell ref="CVH166:CVP166"/>
    <mergeCell ref="CVQ166:CVY166"/>
    <mergeCell ref="CVZ166:CWH166"/>
    <mergeCell ref="CWI166:CWQ166"/>
    <mergeCell ref="CWR166:CWZ166"/>
    <mergeCell ref="CXA166:CXI166"/>
    <mergeCell ref="CTF166:CTN166"/>
    <mergeCell ref="CTO166:CTW166"/>
    <mergeCell ref="CTX166:CUF166"/>
    <mergeCell ref="CUG166:CUO166"/>
    <mergeCell ref="CUP166:CUX166"/>
    <mergeCell ref="CUY166:CVG166"/>
    <mergeCell ref="CRD166:CRL166"/>
    <mergeCell ref="CRM166:CRU166"/>
    <mergeCell ref="CRV166:CSD166"/>
    <mergeCell ref="CSE166:CSM166"/>
    <mergeCell ref="CSN166:CSV166"/>
    <mergeCell ref="CSW166:CTE166"/>
    <mergeCell ref="CPB166:CPJ166"/>
    <mergeCell ref="CPK166:CPS166"/>
    <mergeCell ref="CPT166:CQB166"/>
    <mergeCell ref="CQC166:CQK166"/>
    <mergeCell ref="CQL166:CQT166"/>
    <mergeCell ref="CQU166:CRC166"/>
    <mergeCell ref="CMZ166:CNH166"/>
    <mergeCell ref="CNI166:CNQ166"/>
    <mergeCell ref="CNR166:CNZ166"/>
    <mergeCell ref="COA166:COI166"/>
    <mergeCell ref="COJ166:COR166"/>
    <mergeCell ref="COS166:CPA166"/>
    <mergeCell ref="CKX166:CLF166"/>
    <mergeCell ref="CLG166:CLO166"/>
    <mergeCell ref="CLP166:CLX166"/>
    <mergeCell ref="CLY166:CMG166"/>
    <mergeCell ref="CMH166:CMP166"/>
    <mergeCell ref="CMQ166:CMY166"/>
    <mergeCell ref="CIV166:CJD166"/>
    <mergeCell ref="CJE166:CJM166"/>
    <mergeCell ref="CJN166:CJV166"/>
    <mergeCell ref="CJW166:CKE166"/>
    <mergeCell ref="CKF166:CKN166"/>
    <mergeCell ref="CKO166:CKW166"/>
    <mergeCell ref="CGT166:CHB166"/>
    <mergeCell ref="CHC166:CHK166"/>
    <mergeCell ref="CHL166:CHT166"/>
    <mergeCell ref="CHU166:CIC166"/>
    <mergeCell ref="CID166:CIL166"/>
    <mergeCell ref="CIM166:CIU166"/>
    <mergeCell ref="CER166:CEZ166"/>
    <mergeCell ref="CFA166:CFI166"/>
    <mergeCell ref="CFJ166:CFR166"/>
    <mergeCell ref="CFS166:CGA166"/>
    <mergeCell ref="CGB166:CGJ166"/>
    <mergeCell ref="CGK166:CGS166"/>
    <mergeCell ref="CCP166:CCX166"/>
    <mergeCell ref="CCY166:CDG166"/>
    <mergeCell ref="CDH166:CDP166"/>
    <mergeCell ref="CDQ166:CDY166"/>
    <mergeCell ref="CDZ166:CEH166"/>
    <mergeCell ref="CEI166:CEQ166"/>
    <mergeCell ref="CAN166:CAV166"/>
    <mergeCell ref="CAW166:CBE166"/>
    <mergeCell ref="CBF166:CBN166"/>
    <mergeCell ref="CBO166:CBW166"/>
    <mergeCell ref="CBX166:CCF166"/>
    <mergeCell ref="CCG166:CCO166"/>
    <mergeCell ref="BYL166:BYT166"/>
    <mergeCell ref="BYU166:BZC166"/>
    <mergeCell ref="BZD166:BZL166"/>
    <mergeCell ref="BZM166:BZU166"/>
    <mergeCell ref="BZV166:CAD166"/>
    <mergeCell ref="CAE166:CAM166"/>
    <mergeCell ref="BWJ166:BWR166"/>
    <mergeCell ref="BWS166:BXA166"/>
    <mergeCell ref="BXB166:BXJ166"/>
    <mergeCell ref="BXK166:BXS166"/>
    <mergeCell ref="BXT166:BYB166"/>
    <mergeCell ref="BYC166:BYK166"/>
    <mergeCell ref="BUH166:BUP166"/>
    <mergeCell ref="BUQ166:BUY166"/>
    <mergeCell ref="BUZ166:BVH166"/>
    <mergeCell ref="BVI166:BVQ166"/>
    <mergeCell ref="BVR166:BVZ166"/>
    <mergeCell ref="BWA166:BWI166"/>
    <mergeCell ref="BSF166:BSN166"/>
    <mergeCell ref="BSO166:BSW166"/>
    <mergeCell ref="BSX166:BTF166"/>
    <mergeCell ref="BTG166:BTO166"/>
    <mergeCell ref="BTP166:BTX166"/>
    <mergeCell ref="BTY166:BUG166"/>
    <mergeCell ref="BQD166:BQL166"/>
    <mergeCell ref="BQM166:BQU166"/>
    <mergeCell ref="BQV166:BRD166"/>
    <mergeCell ref="BRE166:BRM166"/>
    <mergeCell ref="BRN166:BRV166"/>
    <mergeCell ref="BRW166:BSE166"/>
    <mergeCell ref="BOB166:BOJ166"/>
    <mergeCell ref="BOK166:BOS166"/>
    <mergeCell ref="BOT166:BPB166"/>
    <mergeCell ref="BPC166:BPK166"/>
    <mergeCell ref="BPL166:BPT166"/>
    <mergeCell ref="BPU166:BQC166"/>
    <mergeCell ref="BLZ166:BMH166"/>
    <mergeCell ref="BMI166:BMQ166"/>
    <mergeCell ref="BMR166:BMZ166"/>
    <mergeCell ref="BNA166:BNI166"/>
    <mergeCell ref="BNJ166:BNR166"/>
    <mergeCell ref="BNS166:BOA166"/>
    <mergeCell ref="BJX166:BKF166"/>
    <mergeCell ref="BKG166:BKO166"/>
    <mergeCell ref="BKP166:BKX166"/>
    <mergeCell ref="BKY166:BLG166"/>
    <mergeCell ref="BLH166:BLP166"/>
    <mergeCell ref="BLQ166:BLY166"/>
    <mergeCell ref="BHV166:BID166"/>
    <mergeCell ref="BIE166:BIM166"/>
    <mergeCell ref="BIN166:BIV166"/>
    <mergeCell ref="BIW166:BJE166"/>
    <mergeCell ref="BJF166:BJN166"/>
    <mergeCell ref="BJO166:BJW166"/>
    <mergeCell ref="BFT166:BGB166"/>
    <mergeCell ref="BGC166:BGK166"/>
    <mergeCell ref="BGL166:BGT166"/>
    <mergeCell ref="BGU166:BHC166"/>
    <mergeCell ref="BHD166:BHL166"/>
    <mergeCell ref="BHM166:BHU166"/>
    <mergeCell ref="BDR166:BDZ166"/>
    <mergeCell ref="BEA166:BEI166"/>
    <mergeCell ref="BEJ166:BER166"/>
    <mergeCell ref="BES166:BFA166"/>
    <mergeCell ref="BFB166:BFJ166"/>
    <mergeCell ref="BFK166:BFS166"/>
    <mergeCell ref="BBP166:BBX166"/>
    <mergeCell ref="BBY166:BCG166"/>
    <mergeCell ref="BCH166:BCP166"/>
    <mergeCell ref="BCQ166:BCY166"/>
    <mergeCell ref="BCZ166:BDH166"/>
    <mergeCell ref="BDI166:BDQ166"/>
    <mergeCell ref="AZN166:AZV166"/>
    <mergeCell ref="AZW166:BAE166"/>
    <mergeCell ref="BAF166:BAN166"/>
    <mergeCell ref="BAO166:BAW166"/>
    <mergeCell ref="BAX166:BBF166"/>
    <mergeCell ref="BBG166:BBO166"/>
    <mergeCell ref="AXL166:AXT166"/>
    <mergeCell ref="AXU166:AYC166"/>
    <mergeCell ref="AYD166:AYL166"/>
    <mergeCell ref="AYM166:AYU166"/>
    <mergeCell ref="AYV166:AZD166"/>
    <mergeCell ref="AZE166:AZM166"/>
    <mergeCell ref="AVJ166:AVR166"/>
    <mergeCell ref="AVS166:AWA166"/>
    <mergeCell ref="AWB166:AWJ166"/>
    <mergeCell ref="AWK166:AWS166"/>
    <mergeCell ref="AWT166:AXB166"/>
    <mergeCell ref="AXC166:AXK166"/>
    <mergeCell ref="ATH166:ATP166"/>
    <mergeCell ref="ATQ166:ATY166"/>
    <mergeCell ref="ATZ166:AUH166"/>
    <mergeCell ref="AUI166:AUQ166"/>
    <mergeCell ref="AUR166:AUZ166"/>
    <mergeCell ref="AVA166:AVI166"/>
    <mergeCell ref="ARF166:ARN166"/>
    <mergeCell ref="ARO166:ARW166"/>
    <mergeCell ref="ARX166:ASF166"/>
    <mergeCell ref="ASG166:ASO166"/>
    <mergeCell ref="ASP166:ASX166"/>
    <mergeCell ref="ASY166:ATG166"/>
    <mergeCell ref="APD166:APL166"/>
    <mergeCell ref="APM166:APU166"/>
    <mergeCell ref="APV166:AQD166"/>
    <mergeCell ref="AQE166:AQM166"/>
    <mergeCell ref="AQN166:AQV166"/>
    <mergeCell ref="AQW166:ARE166"/>
    <mergeCell ref="ANB166:ANJ166"/>
    <mergeCell ref="ANK166:ANS166"/>
    <mergeCell ref="ANT166:AOB166"/>
    <mergeCell ref="AOC166:AOK166"/>
    <mergeCell ref="AOL166:AOT166"/>
    <mergeCell ref="AOU166:APC166"/>
    <mergeCell ref="AKZ166:ALH166"/>
    <mergeCell ref="ALI166:ALQ166"/>
    <mergeCell ref="ALR166:ALZ166"/>
    <mergeCell ref="AMA166:AMI166"/>
    <mergeCell ref="AMJ166:AMR166"/>
    <mergeCell ref="AMS166:ANA166"/>
    <mergeCell ref="AIX166:AJF166"/>
    <mergeCell ref="AJG166:AJO166"/>
    <mergeCell ref="AJP166:AJX166"/>
    <mergeCell ref="AJY166:AKG166"/>
    <mergeCell ref="AKH166:AKP166"/>
    <mergeCell ref="AKQ166:AKY166"/>
    <mergeCell ref="AGV166:AHD166"/>
    <mergeCell ref="AHE166:AHM166"/>
    <mergeCell ref="AHN166:AHV166"/>
    <mergeCell ref="AHW166:AIE166"/>
    <mergeCell ref="AIF166:AIN166"/>
    <mergeCell ref="AIO166:AIW166"/>
    <mergeCell ref="AET166:AFB166"/>
    <mergeCell ref="AFC166:AFK166"/>
    <mergeCell ref="AFL166:AFT166"/>
    <mergeCell ref="AFU166:AGC166"/>
    <mergeCell ref="AGD166:AGL166"/>
    <mergeCell ref="AGM166:AGU166"/>
    <mergeCell ref="ACR166:ACZ166"/>
    <mergeCell ref="ADA166:ADI166"/>
    <mergeCell ref="ADJ166:ADR166"/>
    <mergeCell ref="ADS166:AEA166"/>
    <mergeCell ref="AEB166:AEJ166"/>
    <mergeCell ref="AEK166:AES166"/>
    <mergeCell ref="AAP166:AAX166"/>
    <mergeCell ref="AAY166:ABG166"/>
    <mergeCell ref="ABH166:ABP166"/>
    <mergeCell ref="ABQ166:ABY166"/>
    <mergeCell ref="ABZ166:ACH166"/>
    <mergeCell ref="ACI166:ACQ166"/>
    <mergeCell ref="YN166:YV166"/>
    <mergeCell ref="YW166:ZE166"/>
    <mergeCell ref="ZF166:ZN166"/>
    <mergeCell ref="ZO166:ZW166"/>
    <mergeCell ref="ZX166:AAF166"/>
    <mergeCell ref="AAG166:AAO166"/>
    <mergeCell ref="WL166:WT166"/>
    <mergeCell ref="WU166:XC166"/>
    <mergeCell ref="XD166:XL166"/>
    <mergeCell ref="XM166:XU166"/>
    <mergeCell ref="XV166:YD166"/>
    <mergeCell ref="YE166:YM166"/>
    <mergeCell ref="UJ166:UR166"/>
    <mergeCell ref="US166:VA166"/>
    <mergeCell ref="VB166:VJ166"/>
    <mergeCell ref="VK166:VS166"/>
    <mergeCell ref="VT166:WB166"/>
    <mergeCell ref="WC166:WK166"/>
    <mergeCell ref="SH166:SP166"/>
    <mergeCell ref="SQ166:SY166"/>
    <mergeCell ref="SZ166:TH166"/>
    <mergeCell ref="TI166:TQ166"/>
    <mergeCell ref="TR166:TZ166"/>
    <mergeCell ref="UA166:UI166"/>
    <mergeCell ref="QF166:QN166"/>
    <mergeCell ref="QO166:QW166"/>
    <mergeCell ref="QX166:RF166"/>
    <mergeCell ref="RG166:RO166"/>
    <mergeCell ref="RP166:RX166"/>
    <mergeCell ref="RY166:SG166"/>
    <mergeCell ref="OD166:OL166"/>
    <mergeCell ref="OM166:OU166"/>
    <mergeCell ref="OV166:PD166"/>
    <mergeCell ref="PE166:PM166"/>
    <mergeCell ref="PN166:PV166"/>
    <mergeCell ref="PW166:QE166"/>
    <mergeCell ref="MB166:MJ166"/>
    <mergeCell ref="MK166:MS166"/>
    <mergeCell ref="MT166:NB166"/>
    <mergeCell ref="NC166:NK166"/>
    <mergeCell ref="NL166:NT166"/>
    <mergeCell ref="NU166:OC166"/>
    <mergeCell ref="JZ166:KH166"/>
    <mergeCell ref="KI166:KQ166"/>
    <mergeCell ref="KR166:KZ166"/>
    <mergeCell ref="LA166:LI166"/>
    <mergeCell ref="LJ166:LR166"/>
    <mergeCell ref="LS166:MA166"/>
    <mergeCell ref="HX166:IF166"/>
    <mergeCell ref="IG166:IO166"/>
    <mergeCell ref="IP166:IX166"/>
    <mergeCell ref="IY166:JG166"/>
    <mergeCell ref="JH166:JP166"/>
    <mergeCell ref="JQ166:JY166"/>
    <mergeCell ref="FV166:GD166"/>
    <mergeCell ref="GE166:GM166"/>
    <mergeCell ref="GN166:GV166"/>
    <mergeCell ref="GW166:HE166"/>
    <mergeCell ref="HF166:HN166"/>
    <mergeCell ref="HO166:HW166"/>
    <mergeCell ref="DT166:EB166"/>
    <mergeCell ref="EC166:EK166"/>
    <mergeCell ref="EL166:ET166"/>
    <mergeCell ref="EU166:FC166"/>
    <mergeCell ref="FD166:FL166"/>
    <mergeCell ref="FM166:FU166"/>
    <mergeCell ref="BR166:BZ166"/>
    <mergeCell ref="CA166:CI166"/>
    <mergeCell ref="CJ166:CR166"/>
    <mergeCell ref="CS166:DA166"/>
    <mergeCell ref="DB166:DJ166"/>
    <mergeCell ref="DK166:DS166"/>
    <mergeCell ref="P166:X166"/>
    <mergeCell ref="Y166:AG166"/>
    <mergeCell ref="AH166:AP166"/>
    <mergeCell ref="AQ166:AY166"/>
    <mergeCell ref="AZ166:BH166"/>
    <mergeCell ref="BI166:BQ166"/>
    <mergeCell ref="A163:I163"/>
    <mergeCell ref="A164:G164"/>
    <mergeCell ref="A165:I165"/>
    <mergeCell ref="A166:I166"/>
    <mergeCell ref="J166:M166"/>
    <mergeCell ref="N166:O166"/>
    <mergeCell ref="A155:G155"/>
    <mergeCell ref="A156:I156"/>
    <mergeCell ref="B157:C157"/>
    <mergeCell ref="D157:I157"/>
    <mergeCell ref="B159:C159"/>
    <mergeCell ref="D159:I159"/>
    <mergeCell ref="A149:G149"/>
    <mergeCell ref="A150:I150"/>
    <mergeCell ref="B151:C151"/>
    <mergeCell ref="D151:I151"/>
    <mergeCell ref="A154:I154"/>
    <mergeCell ref="D139:I139"/>
    <mergeCell ref="B140:C140"/>
    <mergeCell ref="D140:I140"/>
    <mergeCell ref="B143:C143"/>
    <mergeCell ref="D143:I143"/>
    <mergeCell ref="B145:C145"/>
    <mergeCell ref="D145:I145"/>
    <mergeCell ref="D128:I128"/>
    <mergeCell ref="A132:I132"/>
    <mergeCell ref="A133:G133"/>
    <mergeCell ref="A134:I134"/>
    <mergeCell ref="A135:I135"/>
    <mergeCell ref="D136:I136"/>
    <mergeCell ref="B123:C123"/>
    <mergeCell ref="D123:I123"/>
    <mergeCell ref="B126:C126"/>
    <mergeCell ref="D126:I126"/>
    <mergeCell ref="B111:C111"/>
    <mergeCell ref="D111:I111"/>
    <mergeCell ref="B113:C113"/>
    <mergeCell ref="D113:I113"/>
    <mergeCell ref="A117:I117"/>
    <mergeCell ref="A118:G118"/>
    <mergeCell ref="A105:I105"/>
    <mergeCell ref="A106:G106"/>
    <mergeCell ref="A107:I107"/>
    <mergeCell ref="A108:I108"/>
    <mergeCell ref="B109:C109"/>
    <mergeCell ref="D109:I109"/>
    <mergeCell ref="A148:I148"/>
    <mergeCell ref="B98:C98"/>
    <mergeCell ref="D98:I98"/>
    <mergeCell ref="A82:I82"/>
    <mergeCell ref="A83:I83"/>
    <mergeCell ref="A86:I86"/>
    <mergeCell ref="A87:G87"/>
    <mergeCell ref="A88:I88"/>
    <mergeCell ref="A89:I89"/>
    <mergeCell ref="A69:I69"/>
    <mergeCell ref="A70:G70"/>
    <mergeCell ref="A71:I71"/>
    <mergeCell ref="A72:I72"/>
    <mergeCell ref="A80:I80"/>
    <mergeCell ref="A81:G81"/>
    <mergeCell ref="A119:I119"/>
    <mergeCell ref="A120:I120"/>
    <mergeCell ref="D121:I121"/>
    <mergeCell ref="A58:I58"/>
    <mergeCell ref="B40:C40"/>
    <mergeCell ref="D40:I40"/>
    <mergeCell ref="B45:C45"/>
    <mergeCell ref="D45:I45"/>
    <mergeCell ref="A47:I47"/>
    <mergeCell ref="A48:G48"/>
    <mergeCell ref="A9:I9"/>
    <mergeCell ref="A10:I10"/>
    <mergeCell ref="B11:C11"/>
    <mergeCell ref="D11:I11"/>
    <mergeCell ref="B28:C28"/>
    <mergeCell ref="D28:I28"/>
    <mergeCell ref="B90:C90"/>
    <mergeCell ref="D90:I90"/>
    <mergeCell ref="B94:C94"/>
    <mergeCell ref="D94:I94"/>
    <mergeCell ref="B5:F5"/>
    <mergeCell ref="G5:H5"/>
    <mergeCell ref="B6:F6"/>
    <mergeCell ref="G6:H6"/>
    <mergeCell ref="A7:I7"/>
    <mergeCell ref="B8:C8"/>
    <mergeCell ref="A1:I1"/>
    <mergeCell ref="A2:I2"/>
    <mergeCell ref="B3:F3"/>
    <mergeCell ref="G3:H3"/>
    <mergeCell ref="B4:F4"/>
    <mergeCell ref="G4:I4"/>
    <mergeCell ref="A49:I49"/>
    <mergeCell ref="A50:I50"/>
    <mergeCell ref="A55:I55"/>
    <mergeCell ref="A56:G56"/>
    <mergeCell ref="A57:I57"/>
  </mergeCells>
  <phoneticPr fontId="37" type="noConversion"/>
  <printOptions horizontalCentered="1"/>
  <pageMargins left="0.35433070866141736" right="0.31496062992125984" top="0.59055118110236227" bottom="0.70866141732283472" header="0.51181102362204722" footer="0.51181102362204722"/>
  <pageSetup paperSize="9" scale="68" firstPageNumber="0" fitToHeight="6" orientation="portrait" r:id="rId1"/>
  <headerFooter alignWithMargins="0">
    <oddFooter>Página &amp;P de &amp;N</oddFooter>
  </headerFooter>
  <rowBreaks count="3" manualBreakCount="3">
    <brk id="70" max="16383" man="1"/>
    <brk id="125" max="16383" man="1"/>
    <brk id="21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D198-F020-4983-A3C7-EB599EA99B46}">
  <sheetPr>
    <pageSetUpPr fitToPage="1"/>
  </sheetPr>
  <dimension ref="A1:W34"/>
  <sheetViews>
    <sheetView view="pageBreakPreview" topLeftCell="A2" zoomScale="85" zoomScaleSheetLayoutView="85" workbookViewId="0">
      <selection activeCell="I37" sqref="I37"/>
    </sheetView>
  </sheetViews>
  <sheetFormatPr defaultColWidth="7.85546875" defaultRowHeight="11.25" x14ac:dyDescent="0.2"/>
  <cols>
    <col min="1" max="1" width="4.28515625" style="126" customWidth="1"/>
    <col min="2" max="2" width="51.85546875" style="126" bestFit="1" customWidth="1"/>
    <col min="3" max="3" width="15.140625" style="126" bestFit="1" customWidth="1"/>
    <col min="4" max="4" width="7.28515625" style="126" customWidth="1"/>
    <col min="5" max="5" width="13.5703125" style="126" customWidth="1"/>
    <col min="6" max="6" width="7.5703125" style="126" customWidth="1"/>
    <col min="7" max="7" width="15.28515625" style="126" bestFit="1" customWidth="1"/>
    <col min="8" max="8" width="7.5703125" style="126" customWidth="1"/>
    <col min="9" max="9" width="15.28515625" style="126" bestFit="1" customWidth="1"/>
    <col min="10" max="10" width="7.5703125" style="126" customWidth="1"/>
    <col min="11" max="11" width="15.28515625" style="126" bestFit="1" customWidth="1"/>
    <col min="12" max="12" width="7.5703125" style="126" customWidth="1"/>
    <col min="13" max="13" width="15.28515625" style="126" bestFit="1" customWidth="1"/>
    <col min="14" max="14" width="8.140625" style="126" bestFit="1" customWidth="1"/>
    <col min="15" max="15" width="10.140625" style="150" bestFit="1" customWidth="1"/>
    <col min="16" max="16" width="18.85546875" style="126" bestFit="1" customWidth="1"/>
    <col min="17" max="17" width="9.28515625" style="126" bestFit="1" customWidth="1"/>
    <col min="18" max="18" width="13.85546875" style="126" bestFit="1" customWidth="1"/>
    <col min="19" max="16384" width="7.85546875" style="126"/>
  </cols>
  <sheetData>
    <row r="1" spans="1:23" ht="69" customHeight="1" x14ac:dyDescent="0.2">
      <c r="A1" s="122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4"/>
      <c r="P1" s="125"/>
    </row>
    <row r="2" spans="1:23" ht="29.25" customHeight="1" x14ac:dyDescent="0.2">
      <c r="A2" s="453" t="s">
        <v>86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</row>
    <row r="3" spans="1:23" ht="7.5" customHeight="1" x14ac:dyDescent="0.2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</row>
    <row r="4" spans="1:23" ht="22.7" customHeight="1" x14ac:dyDescent="0.2">
      <c r="A4" s="452" t="s">
        <v>463</v>
      </c>
      <c r="B4" s="452"/>
      <c r="C4" s="452"/>
      <c r="D4" s="452"/>
      <c r="E4" s="452"/>
      <c r="F4" s="452"/>
      <c r="G4" s="452"/>
      <c r="H4" s="452"/>
      <c r="I4" s="452"/>
      <c r="J4" s="452"/>
      <c r="K4" s="452"/>
      <c r="L4" s="452"/>
      <c r="M4" s="452"/>
      <c r="N4" s="452"/>
      <c r="O4" s="452"/>
      <c r="P4" s="452"/>
    </row>
    <row r="5" spans="1:23" ht="6.75" customHeight="1" x14ac:dyDescent="0.2">
      <c r="A5" s="455"/>
      <c r="B5" s="455"/>
      <c r="C5" s="455"/>
      <c r="D5" s="455"/>
      <c r="E5" s="455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127"/>
      <c r="R5" s="127"/>
      <c r="S5" s="127"/>
      <c r="T5" s="127"/>
      <c r="U5" s="127"/>
      <c r="V5" s="127"/>
    </row>
    <row r="6" spans="1:23" s="130" customFormat="1" ht="19.899999999999999" customHeight="1" x14ac:dyDescent="0.2">
      <c r="A6" s="456" t="s">
        <v>0</v>
      </c>
      <c r="B6" s="456" t="s">
        <v>1</v>
      </c>
      <c r="C6" s="457" t="s">
        <v>87</v>
      </c>
      <c r="D6" s="456" t="s">
        <v>88</v>
      </c>
      <c r="E6" s="457" t="s">
        <v>89</v>
      </c>
      <c r="F6" s="457"/>
      <c r="G6" s="457"/>
      <c r="H6" s="457"/>
      <c r="I6" s="457"/>
      <c r="J6" s="457"/>
      <c r="K6" s="457"/>
      <c r="L6" s="457"/>
      <c r="M6" s="457"/>
      <c r="N6" s="457"/>
      <c r="O6" s="457"/>
      <c r="P6" s="457"/>
      <c r="Q6" s="129"/>
      <c r="S6" s="129"/>
      <c r="T6" s="131"/>
      <c r="U6" s="132"/>
      <c r="V6" s="132"/>
    </row>
    <row r="7" spans="1:23" ht="19.899999999999999" customHeight="1" x14ac:dyDescent="0.2">
      <c r="A7" s="456"/>
      <c r="B7" s="456"/>
      <c r="C7" s="457"/>
      <c r="D7" s="456"/>
      <c r="E7" s="458" t="s">
        <v>90</v>
      </c>
      <c r="F7" s="458"/>
      <c r="G7" s="458" t="s">
        <v>91</v>
      </c>
      <c r="H7" s="458"/>
      <c r="I7" s="458" t="s">
        <v>92</v>
      </c>
      <c r="J7" s="458"/>
      <c r="K7" s="458" t="s">
        <v>93</v>
      </c>
      <c r="L7" s="458"/>
      <c r="M7" s="458" t="s">
        <v>94</v>
      </c>
      <c r="N7" s="458"/>
      <c r="O7" s="134" t="s">
        <v>95</v>
      </c>
      <c r="P7" s="135" t="s">
        <v>87</v>
      </c>
      <c r="Q7" s="129"/>
      <c r="R7" s="130"/>
      <c r="S7" s="129"/>
      <c r="T7" s="131"/>
      <c r="U7" s="132"/>
      <c r="V7" s="132"/>
      <c r="W7" s="130"/>
    </row>
    <row r="8" spans="1:23" ht="19.899999999999999" customHeight="1" x14ac:dyDescent="0.2">
      <c r="A8" s="128">
        <v>1</v>
      </c>
      <c r="B8" s="136" t="s">
        <v>80</v>
      </c>
      <c r="C8" s="252">
        <f>ORÇAMENTO!I48</f>
        <v>270437.51000000007</v>
      </c>
      <c r="D8" s="138">
        <f>CRONOGRAMA!C8/CRONOGRAMA!$C$27</f>
        <v>0.13813052717456609</v>
      </c>
      <c r="E8" s="139">
        <f>CRONOGRAMA!F8*CRONOGRAMA!C8</f>
        <v>67609.377500000017</v>
      </c>
      <c r="F8" s="140">
        <v>0.25</v>
      </c>
      <c r="G8" s="139">
        <f>CRONOGRAMA!H8*CRONOGRAMA!C8</f>
        <v>67609.377500000017</v>
      </c>
      <c r="H8" s="140">
        <v>0.25</v>
      </c>
      <c r="I8" s="139">
        <f>CRONOGRAMA!J8*CRONOGRAMA!C8</f>
        <v>40565.626500000006</v>
      </c>
      <c r="J8" s="140">
        <v>0.15</v>
      </c>
      <c r="K8" s="139">
        <f>CRONOGRAMA!L8*CRONOGRAMA!C8</f>
        <v>40565.626500000006</v>
      </c>
      <c r="L8" s="140">
        <v>0.15</v>
      </c>
      <c r="M8" s="139">
        <f>CRONOGRAMA!N8*CRONOGRAMA!C8</f>
        <v>54087.502000000015</v>
      </c>
      <c r="N8" s="140">
        <v>0.2</v>
      </c>
      <c r="O8" s="140">
        <f>CRONOGRAMA!F8+CRONOGRAMA!H8+CRONOGRAMA!J8+CRONOGRAMA!L8+CRONOGRAMA!N8</f>
        <v>1</v>
      </c>
      <c r="P8" s="141">
        <f>CRONOGRAMA!E8+CRONOGRAMA!G8+CRONOGRAMA!I8+CRONOGRAMA!K8+CRONOGRAMA!M8</f>
        <v>270437.51000000007</v>
      </c>
      <c r="Q8" s="142"/>
      <c r="R8" s="130"/>
      <c r="S8" s="129"/>
      <c r="T8" s="131"/>
      <c r="U8" s="132"/>
      <c r="V8" s="132"/>
      <c r="W8" s="130"/>
    </row>
    <row r="9" spans="1:23" ht="19.899999999999999" customHeight="1" x14ac:dyDescent="0.2">
      <c r="A9" s="128">
        <v>2</v>
      </c>
      <c r="B9" s="136" t="s">
        <v>81</v>
      </c>
      <c r="C9" s="137">
        <f>ORÇAMENTO!I56</f>
        <v>4313.2</v>
      </c>
      <c r="D9" s="138">
        <f>CRONOGRAMA!C9/CRONOGRAMA!$C$27</f>
        <v>2.2030397699244393E-3</v>
      </c>
      <c r="E9" s="139">
        <f>CRONOGRAMA!F9*CRONOGRAMA!C9</f>
        <v>2156.6</v>
      </c>
      <c r="F9" s="140">
        <v>0.5</v>
      </c>
      <c r="G9" s="139">
        <f>CRONOGRAMA!H9*CRONOGRAMA!C9</f>
        <v>2156.6</v>
      </c>
      <c r="H9" s="140">
        <v>0.5</v>
      </c>
      <c r="I9" s="139">
        <f>CRONOGRAMA!J9*CRONOGRAMA!C9</f>
        <v>0</v>
      </c>
      <c r="J9" s="140">
        <v>0</v>
      </c>
      <c r="K9" s="139">
        <f>CRONOGRAMA!L9*CRONOGRAMA!C9</f>
        <v>0</v>
      </c>
      <c r="L9" s="140">
        <v>0</v>
      </c>
      <c r="M9" s="139">
        <f>CRONOGRAMA!N9*CRONOGRAMA!C9</f>
        <v>0</v>
      </c>
      <c r="N9" s="140">
        <v>0</v>
      </c>
      <c r="O9" s="140">
        <f>CRONOGRAMA!F9+CRONOGRAMA!H9+CRONOGRAMA!J9+CRONOGRAMA!L9+CRONOGRAMA!N9</f>
        <v>1</v>
      </c>
      <c r="P9" s="141">
        <f>CRONOGRAMA!E9+CRONOGRAMA!G9+CRONOGRAMA!I9+CRONOGRAMA!K9+CRONOGRAMA!M9</f>
        <v>4313.2</v>
      </c>
      <c r="Q9" s="129"/>
      <c r="R9" s="130"/>
      <c r="S9" s="130"/>
      <c r="T9" s="130"/>
      <c r="U9" s="130"/>
      <c r="V9" s="143"/>
      <c r="W9" s="130"/>
    </row>
    <row r="10" spans="1:23" ht="19.899999999999999" customHeight="1" x14ac:dyDescent="0.2">
      <c r="A10" s="128">
        <v>3</v>
      </c>
      <c r="B10" s="136" t="s">
        <v>963</v>
      </c>
      <c r="C10" s="137">
        <f>ORÇAMENTO!I70</f>
        <v>184743.63</v>
      </c>
      <c r="D10" s="138">
        <f>CRONOGRAMA!C10/CRONOGRAMA!$C$27</f>
        <v>9.4360930198044549E-2</v>
      </c>
      <c r="E10" s="139">
        <f>CRONOGRAMA!F10*CRONOGRAMA!C10</f>
        <v>110846.178</v>
      </c>
      <c r="F10" s="140">
        <v>0.6</v>
      </c>
      <c r="G10" s="139">
        <f>CRONOGRAMA!H10*CRONOGRAMA!C10</f>
        <v>73897.452000000005</v>
      </c>
      <c r="H10" s="140">
        <v>0.4</v>
      </c>
      <c r="I10" s="139">
        <f>CRONOGRAMA!J10*CRONOGRAMA!C10</f>
        <v>0</v>
      </c>
      <c r="J10" s="140">
        <v>0</v>
      </c>
      <c r="K10" s="139">
        <f>CRONOGRAMA!L10*CRONOGRAMA!C10</f>
        <v>0</v>
      </c>
      <c r="L10" s="140">
        <v>0</v>
      </c>
      <c r="M10" s="139">
        <f>CRONOGRAMA!N10*CRONOGRAMA!C10</f>
        <v>0</v>
      </c>
      <c r="N10" s="140">
        <v>0</v>
      </c>
      <c r="O10" s="140">
        <f>CRONOGRAMA!F10+CRONOGRAMA!H10+CRONOGRAMA!J10+CRONOGRAMA!L10+CRONOGRAMA!N10</f>
        <v>1</v>
      </c>
      <c r="P10" s="141">
        <f>CRONOGRAMA!E10+CRONOGRAMA!G10+CRONOGRAMA!I10+CRONOGRAMA!K10+CRONOGRAMA!M10</f>
        <v>184743.63</v>
      </c>
      <c r="Q10" s="129"/>
      <c r="R10" s="130"/>
      <c r="S10" s="130"/>
      <c r="T10" s="130"/>
      <c r="U10" s="130"/>
      <c r="V10" s="130"/>
      <c r="W10" s="130"/>
    </row>
    <row r="11" spans="1:23" ht="19.899999999999999" customHeight="1" x14ac:dyDescent="0.2">
      <c r="A11" s="128">
        <v>4</v>
      </c>
      <c r="B11" s="136" t="s">
        <v>964</v>
      </c>
      <c r="C11" s="137">
        <f>ORÇAMENTO!I81</f>
        <v>241085.06000000003</v>
      </c>
      <c r="D11" s="138">
        <f>CRONOGRAMA!C11/CRONOGRAMA!$C$27</f>
        <v>0.12313826743824069</v>
      </c>
      <c r="E11" s="139">
        <f>CRONOGRAMA!F11*CRONOGRAMA!C11</f>
        <v>0</v>
      </c>
      <c r="F11" s="140">
        <v>0</v>
      </c>
      <c r="G11" s="139">
        <f>CRONOGRAMA!H11*CRONOGRAMA!C11</f>
        <v>168759.54200000002</v>
      </c>
      <c r="H11" s="140">
        <v>0.7</v>
      </c>
      <c r="I11" s="139">
        <f>CRONOGRAMA!J11*CRONOGRAMA!C11</f>
        <v>72325.518000000011</v>
      </c>
      <c r="J11" s="140">
        <v>0.3</v>
      </c>
      <c r="K11" s="139">
        <f>CRONOGRAMA!L11*CRONOGRAMA!C11</f>
        <v>0</v>
      </c>
      <c r="L11" s="140">
        <v>0</v>
      </c>
      <c r="M11" s="139">
        <f>CRONOGRAMA!N11*CRONOGRAMA!C11</f>
        <v>0</v>
      </c>
      <c r="N11" s="140">
        <v>0</v>
      </c>
      <c r="O11" s="140">
        <f>CRONOGRAMA!F11+CRONOGRAMA!H11+CRONOGRAMA!J11+CRONOGRAMA!L11+CRONOGRAMA!N11</f>
        <v>1</v>
      </c>
      <c r="P11" s="141">
        <f>CRONOGRAMA!E11+CRONOGRAMA!G11+CRONOGRAMA!I11+CRONOGRAMA!K11+CRONOGRAMA!M11</f>
        <v>241085.06000000003</v>
      </c>
      <c r="Q11" s="129"/>
      <c r="R11" s="130"/>
      <c r="S11" s="130"/>
      <c r="T11" s="130"/>
      <c r="U11" s="130"/>
      <c r="V11" s="130"/>
      <c r="W11" s="130"/>
    </row>
    <row r="12" spans="1:23" ht="19.899999999999999" customHeight="1" x14ac:dyDescent="0.2">
      <c r="A12" s="128">
        <v>5</v>
      </c>
      <c r="B12" s="136" t="s">
        <v>96</v>
      </c>
      <c r="C12" s="137">
        <f>ORÇAMENTO!I87</f>
        <v>41534.589999999997</v>
      </c>
      <c r="D12" s="138">
        <f>CRONOGRAMA!C12/CRONOGRAMA!$C$27</f>
        <v>2.1214493554091142E-2</v>
      </c>
      <c r="E12" s="139">
        <f>CRONOGRAMA!F12*CRONOGRAMA!C12</f>
        <v>0</v>
      </c>
      <c r="F12" s="140">
        <v>0</v>
      </c>
      <c r="G12" s="139">
        <f>CRONOGRAMA!H12*CRONOGRAMA!C12</f>
        <v>10383.647499999999</v>
      </c>
      <c r="H12" s="140">
        <v>0.25</v>
      </c>
      <c r="I12" s="139">
        <f>CRONOGRAMA!J12*CRONOGRAMA!C12</f>
        <v>20767.294999999998</v>
      </c>
      <c r="J12" s="140">
        <v>0.5</v>
      </c>
      <c r="K12" s="139">
        <f>CRONOGRAMA!L12*CRONOGRAMA!C12</f>
        <v>10383.647499999999</v>
      </c>
      <c r="L12" s="140">
        <v>0.25</v>
      </c>
      <c r="M12" s="139">
        <f>CRONOGRAMA!N12*CRONOGRAMA!C12</f>
        <v>0</v>
      </c>
      <c r="N12" s="140">
        <v>0</v>
      </c>
      <c r="O12" s="140">
        <f>CRONOGRAMA!F12+CRONOGRAMA!H12+CRONOGRAMA!J12+CRONOGRAMA!L12+CRONOGRAMA!N12</f>
        <v>1</v>
      </c>
      <c r="P12" s="141">
        <f>CRONOGRAMA!E12+CRONOGRAMA!G12+CRONOGRAMA!I12+CRONOGRAMA!K12+CRONOGRAMA!M12</f>
        <v>41534.589999999997</v>
      </c>
      <c r="Q12" s="129"/>
      <c r="R12" s="130"/>
      <c r="S12" s="130"/>
      <c r="T12" s="130"/>
      <c r="U12" s="130"/>
      <c r="V12" s="130"/>
      <c r="W12" s="130"/>
    </row>
    <row r="13" spans="1:23" ht="19.899999999999999" customHeight="1" x14ac:dyDescent="0.2">
      <c r="A13" s="128">
        <v>6</v>
      </c>
      <c r="B13" s="136" t="s">
        <v>76</v>
      </c>
      <c r="C13" s="137">
        <f>ORÇAMENTO!I106</f>
        <v>110823.35</v>
      </c>
      <c r="D13" s="138">
        <f>CRONOGRAMA!C13/CRONOGRAMA!$C$27</f>
        <v>5.6604898332156088E-2</v>
      </c>
      <c r="E13" s="139">
        <f>CRONOGRAMA!F13*CRONOGRAMA!C13</f>
        <v>0</v>
      </c>
      <c r="F13" s="140">
        <v>0</v>
      </c>
      <c r="G13" s="139">
        <f>CRONOGRAMA!H13*CRONOGRAMA!C13</f>
        <v>0</v>
      </c>
      <c r="H13" s="140">
        <v>0</v>
      </c>
      <c r="I13" s="139">
        <f>CRONOGRAMA!J13*CRONOGRAMA!C13</f>
        <v>49870.507500000007</v>
      </c>
      <c r="J13" s="140">
        <v>0.45</v>
      </c>
      <c r="K13" s="139">
        <f>CRONOGRAMA!L13*CRONOGRAMA!C13</f>
        <v>49870.507500000007</v>
      </c>
      <c r="L13" s="140">
        <v>0.45</v>
      </c>
      <c r="M13" s="139">
        <f>CRONOGRAMA!N13*CRONOGRAMA!C13</f>
        <v>11082.335000000001</v>
      </c>
      <c r="N13" s="140">
        <v>0.1</v>
      </c>
      <c r="O13" s="140">
        <f>CRONOGRAMA!F13+CRONOGRAMA!H13+CRONOGRAMA!J13+CRONOGRAMA!L13+CRONOGRAMA!N13</f>
        <v>1</v>
      </c>
      <c r="P13" s="141">
        <f>CRONOGRAMA!E13+CRONOGRAMA!G13+CRONOGRAMA!I13+CRONOGRAMA!K13+CRONOGRAMA!M13</f>
        <v>110823.35000000002</v>
      </c>
      <c r="Q13" s="129"/>
      <c r="R13" s="130"/>
      <c r="S13" s="130"/>
      <c r="T13" s="130"/>
      <c r="U13" s="130"/>
      <c r="V13" s="130"/>
      <c r="W13" s="130"/>
    </row>
    <row r="14" spans="1:23" ht="19.899999999999999" customHeight="1" x14ac:dyDescent="0.2">
      <c r="A14" s="128">
        <v>7</v>
      </c>
      <c r="B14" s="136" t="s">
        <v>156</v>
      </c>
      <c r="C14" s="137">
        <f>ORÇAMENTO!I118</f>
        <v>483787.66</v>
      </c>
      <c r="D14" s="138">
        <f>CRONOGRAMA!C14/CRONOGRAMA!$C$27</f>
        <v>0.24710272075922352</v>
      </c>
      <c r="E14" s="139">
        <f>CRONOGRAMA!F14*CRONOGRAMA!C14</f>
        <v>0</v>
      </c>
      <c r="F14" s="140">
        <v>0</v>
      </c>
      <c r="G14" s="139">
        <f>CRONOGRAMA!H14*CRONOGRAMA!C14</f>
        <v>0</v>
      </c>
      <c r="H14" s="140">
        <v>0</v>
      </c>
      <c r="I14" s="139">
        <f>CRONOGRAMA!J14*CRONOGRAMA!C14</f>
        <v>96757.532000000007</v>
      </c>
      <c r="J14" s="140">
        <v>0.2</v>
      </c>
      <c r="K14" s="139">
        <f>CRONOGRAMA!L14*CRONOGRAMA!C14</f>
        <v>241893.83</v>
      </c>
      <c r="L14" s="140">
        <v>0.5</v>
      </c>
      <c r="M14" s="139">
        <f>CRONOGRAMA!N14*CRONOGRAMA!C14</f>
        <v>145136.29799999998</v>
      </c>
      <c r="N14" s="140">
        <v>0.3</v>
      </c>
      <c r="O14" s="140">
        <f>CRONOGRAMA!F14+CRONOGRAMA!H14+CRONOGRAMA!J14+CRONOGRAMA!L14+CRONOGRAMA!N14</f>
        <v>1</v>
      </c>
      <c r="P14" s="141">
        <f>CRONOGRAMA!E14+CRONOGRAMA!G14+CRONOGRAMA!I14+CRONOGRAMA!K14+CRONOGRAMA!M14</f>
        <v>483787.65999999992</v>
      </c>
      <c r="Q14" s="129"/>
      <c r="R14" s="130"/>
      <c r="S14" s="130"/>
      <c r="T14" s="130"/>
      <c r="U14" s="130"/>
      <c r="V14" s="130"/>
      <c r="W14" s="130"/>
    </row>
    <row r="15" spans="1:23" ht="19.899999999999999" customHeight="1" x14ac:dyDescent="0.2">
      <c r="A15" s="128">
        <v>8</v>
      </c>
      <c r="B15" s="136" t="s">
        <v>82</v>
      </c>
      <c r="C15" s="137">
        <f>ORÇAMENTO!I133</f>
        <v>30298.720000000005</v>
      </c>
      <c r="D15" s="138">
        <f>CRONOGRAMA!C15/CRONOGRAMA!$C$27</f>
        <v>1.5475583125708296E-2</v>
      </c>
      <c r="E15" s="139">
        <f>CRONOGRAMA!F15*CRONOGRAMA!C15</f>
        <v>0</v>
      </c>
      <c r="F15" s="140">
        <v>0</v>
      </c>
      <c r="G15" s="139">
        <f>CRONOGRAMA!H15*CRONOGRAMA!C15</f>
        <v>0</v>
      </c>
      <c r="H15" s="140">
        <v>0</v>
      </c>
      <c r="I15" s="139">
        <f>CRONOGRAMA!J15*CRONOGRAMA!C15</f>
        <v>15149.360000000002</v>
      </c>
      <c r="J15" s="140">
        <v>0.5</v>
      </c>
      <c r="K15" s="139">
        <f>CRONOGRAMA!L15*CRONOGRAMA!C15</f>
        <v>15149.360000000002</v>
      </c>
      <c r="L15" s="140">
        <v>0.5</v>
      </c>
      <c r="M15" s="139">
        <f>CRONOGRAMA!N15*CRONOGRAMA!C15</f>
        <v>0</v>
      </c>
      <c r="N15" s="140">
        <v>0</v>
      </c>
      <c r="O15" s="140">
        <f>CRONOGRAMA!F15+CRONOGRAMA!H15+CRONOGRAMA!J15+CRONOGRAMA!L15+CRONOGRAMA!N15</f>
        <v>1</v>
      </c>
      <c r="P15" s="141">
        <f>CRONOGRAMA!E15+CRONOGRAMA!G15+CRONOGRAMA!I15+CRONOGRAMA!K15+CRONOGRAMA!M15</f>
        <v>30298.720000000005</v>
      </c>
      <c r="Q15" s="129"/>
      <c r="R15" s="130"/>
      <c r="S15" s="130"/>
      <c r="T15" s="130"/>
      <c r="U15" s="130"/>
      <c r="V15" s="130"/>
      <c r="W15" s="130"/>
    </row>
    <row r="16" spans="1:23" ht="19.899999999999999" customHeight="1" x14ac:dyDescent="0.2">
      <c r="A16" s="128">
        <v>9</v>
      </c>
      <c r="B16" s="136" t="s">
        <v>75</v>
      </c>
      <c r="C16" s="137">
        <f>ORÇAMENTO!I149</f>
        <v>242494.53999999998</v>
      </c>
      <c r="D16" s="138">
        <f>CRONOGRAMA!C16/CRONOGRAMA!$C$27</f>
        <v>0.12385818316088582</v>
      </c>
      <c r="E16" s="139">
        <f>CRONOGRAMA!F16*CRONOGRAMA!C16</f>
        <v>0</v>
      </c>
      <c r="F16" s="140">
        <v>0</v>
      </c>
      <c r="G16" s="139">
        <f>CRONOGRAMA!H16*CRONOGRAMA!C16</f>
        <v>0</v>
      </c>
      <c r="H16" s="140">
        <v>0</v>
      </c>
      <c r="I16" s="139">
        <f>CRONOGRAMA!J16*CRONOGRAMA!C16</f>
        <v>121247.26999999999</v>
      </c>
      <c r="J16" s="140">
        <v>0.5</v>
      </c>
      <c r="K16" s="139">
        <f>CRONOGRAMA!L16*CRONOGRAMA!C16</f>
        <v>121247.26999999999</v>
      </c>
      <c r="L16" s="140">
        <v>0.5</v>
      </c>
      <c r="M16" s="139">
        <f>CRONOGRAMA!N16*CRONOGRAMA!C16</f>
        <v>0</v>
      </c>
      <c r="N16" s="140">
        <v>0</v>
      </c>
      <c r="O16" s="140">
        <f>CRONOGRAMA!F16+CRONOGRAMA!H16+CRONOGRAMA!J16+CRONOGRAMA!L16+CRONOGRAMA!N16</f>
        <v>1</v>
      </c>
      <c r="P16" s="141">
        <f>CRONOGRAMA!E16+CRONOGRAMA!G16+CRONOGRAMA!I16+CRONOGRAMA!K16+CRONOGRAMA!M16</f>
        <v>242494.53999999998</v>
      </c>
      <c r="Q16" s="129"/>
      <c r="R16" s="130"/>
      <c r="S16" s="130"/>
      <c r="T16" s="130"/>
      <c r="U16" s="130"/>
      <c r="V16" s="130"/>
      <c r="W16" s="130"/>
    </row>
    <row r="17" spans="1:23" ht="19.899999999999999" customHeight="1" x14ac:dyDescent="0.2">
      <c r="A17" s="128">
        <v>10</v>
      </c>
      <c r="B17" s="136" t="s">
        <v>465</v>
      </c>
      <c r="C17" s="137">
        <f>ORÇAMENTO!I155</f>
        <v>24979.05</v>
      </c>
      <c r="D17" s="138">
        <f>CRONOGRAMA!C17/CRONOGRAMA!$C$27</f>
        <v>1.2758471799344121E-2</v>
      </c>
      <c r="E17" s="139">
        <f>CRONOGRAMA!F17*CRONOGRAMA!C17</f>
        <v>0</v>
      </c>
      <c r="F17" s="140">
        <v>0</v>
      </c>
      <c r="G17" s="139">
        <f>CRONOGRAMA!H17*CRONOGRAMA!C17</f>
        <v>0</v>
      </c>
      <c r="H17" s="140">
        <v>0</v>
      </c>
      <c r="I17" s="139">
        <f>CRONOGRAMA!J17*CRONOGRAMA!C17</f>
        <v>12489.525</v>
      </c>
      <c r="J17" s="140">
        <v>0.5</v>
      </c>
      <c r="K17" s="139">
        <f>CRONOGRAMA!L17*CRONOGRAMA!C17</f>
        <v>12489.525</v>
      </c>
      <c r="L17" s="140">
        <v>0.5</v>
      </c>
      <c r="M17" s="139">
        <f>CRONOGRAMA!N17*CRONOGRAMA!C17</f>
        <v>0</v>
      </c>
      <c r="N17" s="140">
        <v>0</v>
      </c>
      <c r="O17" s="140">
        <f>CRONOGRAMA!F17+CRONOGRAMA!H17+CRONOGRAMA!J17+CRONOGRAMA!L17+CRONOGRAMA!N17</f>
        <v>1</v>
      </c>
      <c r="P17" s="141">
        <f>CRONOGRAMA!E17+CRONOGRAMA!G17+CRONOGRAMA!I17+CRONOGRAMA!K17+CRONOGRAMA!M17</f>
        <v>24979.05</v>
      </c>
      <c r="Q17" s="129"/>
      <c r="R17" s="130"/>
      <c r="S17" s="130"/>
      <c r="T17" s="130"/>
      <c r="U17" s="130"/>
      <c r="V17" s="130"/>
      <c r="W17" s="130"/>
    </row>
    <row r="18" spans="1:23" ht="19.899999999999999" customHeight="1" x14ac:dyDescent="0.2">
      <c r="A18" s="128">
        <v>11</v>
      </c>
      <c r="B18" s="136" t="s">
        <v>464</v>
      </c>
      <c r="C18" s="137">
        <f>ORÇAMENTO!I164</f>
        <v>21828.67</v>
      </c>
      <c r="D18" s="138">
        <f>CRONOGRAMA!C18/CRONOGRAMA!$C$27</f>
        <v>1.1149361989835044E-2</v>
      </c>
      <c r="E18" s="139">
        <f>CRONOGRAMA!F18*CRONOGRAMA!C18</f>
        <v>0</v>
      </c>
      <c r="F18" s="140">
        <v>0</v>
      </c>
      <c r="G18" s="139">
        <f>CRONOGRAMA!H18*CRONOGRAMA!C18</f>
        <v>5457.1674999999996</v>
      </c>
      <c r="H18" s="140">
        <v>0.25</v>
      </c>
      <c r="I18" s="139">
        <f>CRONOGRAMA!J18*CRONOGRAMA!C18</f>
        <v>5457.1674999999996</v>
      </c>
      <c r="J18" s="140">
        <v>0.25</v>
      </c>
      <c r="K18" s="139">
        <f>CRONOGRAMA!L18*CRONOGRAMA!C18</f>
        <v>5457.1674999999996</v>
      </c>
      <c r="L18" s="140">
        <v>0.25</v>
      </c>
      <c r="M18" s="139">
        <f>CRONOGRAMA!N18*CRONOGRAMA!C18</f>
        <v>5457.1674999999996</v>
      </c>
      <c r="N18" s="140">
        <v>0.25</v>
      </c>
      <c r="O18" s="140">
        <f>CRONOGRAMA!F18+CRONOGRAMA!H18+CRONOGRAMA!J18+CRONOGRAMA!L18+CRONOGRAMA!N18</f>
        <v>1</v>
      </c>
      <c r="P18" s="141">
        <f>CRONOGRAMA!E18+CRONOGRAMA!G18+CRONOGRAMA!I18+CRONOGRAMA!K18+CRONOGRAMA!M18</f>
        <v>21828.67</v>
      </c>
      <c r="Q18" s="129"/>
      <c r="R18" s="130"/>
      <c r="S18" s="130"/>
      <c r="T18" s="130"/>
      <c r="U18" s="130"/>
      <c r="V18" s="130"/>
      <c r="W18" s="130"/>
    </row>
    <row r="19" spans="1:23" ht="19.899999999999999" customHeight="1" x14ac:dyDescent="0.2">
      <c r="A19" s="128">
        <v>12</v>
      </c>
      <c r="B19" s="136" t="s">
        <v>965</v>
      </c>
      <c r="C19" s="137">
        <f>ORÇAMENTO!I197</f>
        <v>95230.2</v>
      </c>
      <c r="D19" s="138">
        <f>CRONOGRAMA!C19/CRONOGRAMA!$C$27</f>
        <v>4.8640433529133435E-2</v>
      </c>
      <c r="E19" s="139">
        <f>CRONOGRAMA!F19*CRONOGRAMA!C19</f>
        <v>0</v>
      </c>
      <c r="F19" s="140">
        <v>0</v>
      </c>
      <c r="G19" s="139">
        <f>CRONOGRAMA!H19*CRONOGRAMA!C19</f>
        <v>23807.55</v>
      </c>
      <c r="H19" s="140">
        <v>0.25</v>
      </c>
      <c r="I19" s="139">
        <f>CRONOGRAMA!J19*CRONOGRAMA!C19</f>
        <v>23807.55</v>
      </c>
      <c r="J19" s="140">
        <v>0.25</v>
      </c>
      <c r="K19" s="139">
        <f>CRONOGRAMA!L19*CRONOGRAMA!C19</f>
        <v>23807.55</v>
      </c>
      <c r="L19" s="140">
        <v>0.25</v>
      </c>
      <c r="M19" s="139">
        <f>CRONOGRAMA!N19*CRONOGRAMA!C19</f>
        <v>23807.55</v>
      </c>
      <c r="N19" s="140">
        <v>0.25</v>
      </c>
      <c r="O19" s="140">
        <f>CRONOGRAMA!F19+CRONOGRAMA!H19+CRONOGRAMA!J19+CRONOGRAMA!L19+CRONOGRAMA!N19</f>
        <v>1</v>
      </c>
      <c r="P19" s="141">
        <f>CRONOGRAMA!E19+CRONOGRAMA!G19+CRONOGRAMA!I19+CRONOGRAMA!K19+CRONOGRAMA!M19</f>
        <v>95230.2</v>
      </c>
      <c r="Q19" s="129"/>
      <c r="R19" s="130"/>
      <c r="S19" s="130"/>
      <c r="T19" s="130"/>
      <c r="U19" s="130"/>
      <c r="V19" s="130"/>
      <c r="W19" s="130"/>
    </row>
    <row r="20" spans="1:23" ht="19.899999999999999" customHeight="1" x14ac:dyDescent="0.2">
      <c r="A20" s="128">
        <v>13</v>
      </c>
      <c r="B20" s="136" t="s">
        <v>966</v>
      </c>
      <c r="C20" s="137">
        <f>ORÇAMENTO!I231</f>
        <v>138783.5</v>
      </c>
      <c r="D20" s="138">
        <f>CRONOGRAMA!C20/CRONOGRAMA!$C$27</f>
        <v>7.088601732108607E-2</v>
      </c>
      <c r="E20" s="139">
        <f>CRONOGRAMA!F20*CRONOGRAMA!C20</f>
        <v>0</v>
      </c>
      <c r="F20" s="140">
        <v>0</v>
      </c>
      <c r="G20" s="139">
        <f>CRONOGRAMA!H20*CRONOGRAMA!C20</f>
        <v>0</v>
      </c>
      <c r="H20" s="140">
        <v>0</v>
      </c>
      <c r="I20" s="139">
        <f>CRONOGRAMA!J20*CRONOGRAMA!C20</f>
        <v>41635.049999999996</v>
      </c>
      <c r="J20" s="140">
        <v>0.3</v>
      </c>
      <c r="K20" s="139">
        <f>CRONOGRAMA!L20*CRONOGRAMA!C20</f>
        <v>41635.049999999996</v>
      </c>
      <c r="L20" s="140">
        <v>0.3</v>
      </c>
      <c r="M20" s="139">
        <f>CRONOGRAMA!N20*CRONOGRAMA!C20</f>
        <v>55513.4</v>
      </c>
      <c r="N20" s="140">
        <v>0.4</v>
      </c>
      <c r="O20" s="140">
        <f>CRONOGRAMA!F20+CRONOGRAMA!H20+CRONOGRAMA!J20+CRONOGRAMA!L20+CRONOGRAMA!N20</f>
        <v>1</v>
      </c>
      <c r="P20" s="141">
        <f>CRONOGRAMA!E20+CRONOGRAMA!G20+CRONOGRAMA!I20+CRONOGRAMA!K20+CRONOGRAMA!M20</f>
        <v>138783.5</v>
      </c>
      <c r="Q20" s="129"/>
      <c r="R20" s="130"/>
      <c r="S20" s="130"/>
      <c r="T20" s="130"/>
      <c r="U20" s="130"/>
      <c r="V20" s="130"/>
      <c r="W20" s="130"/>
    </row>
    <row r="21" spans="1:23" ht="19.899999999999999" customHeight="1" x14ac:dyDescent="0.2">
      <c r="A21" s="128">
        <v>14</v>
      </c>
      <c r="B21" s="136" t="s">
        <v>83</v>
      </c>
      <c r="C21" s="137">
        <f>ORÇAMENTO!I238</f>
        <v>6141.5499999999993</v>
      </c>
      <c r="D21" s="138">
        <f>CRONOGRAMA!C21/CRONOGRAMA!$C$27</f>
        <v>3.13690042172388E-3</v>
      </c>
      <c r="E21" s="139">
        <f>CRONOGRAMA!F21*CRONOGRAMA!C21</f>
        <v>0</v>
      </c>
      <c r="F21" s="140">
        <v>0</v>
      </c>
      <c r="G21" s="139">
        <f>CRONOGRAMA!H21*CRONOGRAMA!C21</f>
        <v>0</v>
      </c>
      <c r="H21" s="140">
        <v>0</v>
      </c>
      <c r="I21" s="139">
        <f>CRONOGRAMA!J21*CRONOGRAMA!C21</f>
        <v>2763.6974999999998</v>
      </c>
      <c r="J21" s="140">
        <v>0.45</v>
      </c>
      <c r="K21" s="139">
        <f>CRONOGRAMA!L21*CRONOGRAMA!C21</f>
        <v>2763.6974999999998</v>
      </c>
      <c r="L21" s="140">
        <v>0.45</v>
      </c>
      <c r="M21" s="139">
        <f>CRONOGRAMA!N21*CRONOGRAMA!C21</f>
        <v>614.15499999999997</v>
      </c>
      <c r="N21" s="140">
        <v>0.1</v>
      </c>
      <c r="O21" s="140">
        <f>CRONOGRAMA!F21+CRONOGRAMA!H21+CRONOGRAMA!J21+CRONOGRAMA!L21+CRONOGRAMA!N21</f>
        <v>1</v>
      </c>
      <c r="P21" s="141">
        <f>CRONOGRAMA!E21+CRONOGRAMA!G21+CRONOGRAMA!I21+CRONOGRAMA!K21+CRONOGRAMA!M21</f>
        <v>6141.5499999999993</v>
      </c>
      <c r="Q21" s="129"/>
      <c r="R21" s="130"/>
      <c r="S21" s="130"/>
      <c r="T21" s="130"/>
      <c r="U21" s="130"/>
      <c r="V21" s="130"/>
      <c r="W21" s="130"/>
    </row>
    <row r="22" spans="1:23" ht="19.899999999999999" customHeight="1" x14ac:dyDescent="0.2">
      <c r="A22" s="128">
        <v>15</v>
      </c>
      <c r="B22" s="136" t="s">
        <v>967</v>
      </c>
      <c r="C22" s="137">
        <f>ORÇAMENTO!I253</f>
        <v>27257.51</v>
      </c>
      <c r="D22" s="138">
        <f>CRONOGRAMA!C22/CRONOGRAMA!$C$27</f>
        <v>1.3922233738086131E-2</v>
      </c>
      <c r="E22" s="139">
        <f>CRONOGRAMA!F22*CRONOGRAMA!C22</f>
        <v>0</v>
      </c>
      <c r="F22" s="140">
        <v>0</v>
      </c>
      <c r="G22" s="139">
        <f>CRONOGRAMA!H22*CRONOGRAMA!C22</f>
        <v>0</v>
      </c>
      <c r="H22" s="140">
        <v>0</v>
      </c>
      <c r="I22" s="139">
        <f>CRONOGRAMA!J22*CRONOGRAMA!C22</f>
        <v>27257.51</v>
      </c>
      <c r="J22" s="140">
        <v>1</v>
      </c>
      <c r="K22" s="139">
        <f>CRONOGRAMA!L22*CRONOGRAMA!C22</f>
        <v>0</v>
      </c>
      <c r="L22" s="140">
        <v>0</v>
      </c>
      <c r="M22" s="139">
        <f>CRONOGRAMA!N22*CRONOGRAMA!C22</f>
        <v>0</v>
      </c>
      <c r="N22" s="140">
        <v>0</v>
      </c>
      <c r="O22" s="140">
        <f>CRONOGRAMA!F22+CRONOGRAMA!H22+CRONOGRAMA!J22+CRONOGRAMA!L22+CRONOGRAMA!N22</f>
        <v>1</v>
      </c>
      <c r="P22" s="141">
        <f>CRONOGRAMA!E22+CRONOGRAMA!G22+CRONOGRAMA!I22+CRONOGRAMA!K22+CRONOGRAMA!M22</f>
        <v>27257.51</v>
      </c>
      <c r="Q22" s="129"/>
      <c r="R22" s="130"/>
      <c r="S22" s="130"/>
      <c r="T22" s="130"/>
      <c r="U22" s="130"/>
      <c r="V22" s="130"/>
      <c r="W22" s="130"/>
    </row>
    <row r="23" spans="1:23" ht="19.899999999999999" customHeight="1" x14ac:dyDescent="0.2">
      <c r="A23" s="128">
        <v>16</v>
      </c>
      <c r="B23" s="136" t="s">
        <v>85</v>
      </c>
      <c r="C23" s="137">
        <f>ORÇAMENTO!I271</f>
        <v>34101.54</v>
      </c>
      <c r="D23" s="138">
        <f>CRONOGRAMA!C23/CRONOGRAMA!$C$27</f>
        <v>1.7417937687950726E-2</v>
      </c>
      <c r="E23" s="139">
        <f>CRONOGRAMA!F23*CRONOGRAMA!C23</f>
        <v>0</v>
      </c>
      <c r="F23" s="140">
        <v>0</v>
      </c>
      <c r="G23" s="139">
        <f>CRONOGRAMA!H23*CRONOGRAMA!C23</f>
        <v>0</v>
      </c>
      <c r="H23" s="140">
        <v>0</v>
      </c>
      <c r="I23" s="139">
        <f>CRONOGRAMA!J23*CRONOGRAMA!C23</f>
        <v>0</v>
      </c>
      <c r="J23" s="140">
        <v>0</v>
      </c>
      <c r="K23" s="139">
        <f>CRONOGRAMA!L23*CRONOGRAMA!C23</f>
        <v>0</v>
      </c>
      <c r="L23" s="140">
        <v>0</v>
      </c>
      <c r="M23" s="139">
        <f>CRONOGRAMA!N23*CRONOGRAMA!C23</f>
        <v>34101.54</v>
      </c>
      <c r="N23" s="140">
        <v>1</v>
      </c>
      <c r="O23" s="140">
        <f>CRONOGRAMA!F23+CRONOGRAMA!H23+CRONOGRAMA!J23+CRONOGRAMA!L23+CRONOGRAMA!N23</f>
        <v>1</v>
      </c>
      <c r="P23" s="141">
        <f>CRONOGRAMA!E23+CRONOGRAMA!G23+CRONOGRAMA!I23+CRONOGRAMA!K23+CRONOGRAMA!M23</f>
        <v>34101.54</v>
      </c>
      <c r="Q23" s="129"/>
      <c r="R23" s="130"/>
      <c r="S23" s="130"/>
      <c r="T23" s="130"/>
      <c r="U23" s="130"/>
      <c r="V23" s="130"/>
      <c r="W23" s="130"/>
    </row>
    <row r="24" spans="1:23" ht="9" customHeight="1" x14ac:dyDescent="0.2">
      <c r="A24" s="459"/>
      <c r="B24" s="459"/>
      <c r="C24" s="459"/>
      <c r="D24" s="459"/>
      <c r="E24" s="459"/>
      <c r="F24" s="459"/>
      <c r="G24" s="459"/>
      <c r="H24" s="459"/>
      <c r="I24" s="459"/>
      <c r="J24" s="459"/>
      <c r="K24" s="459"/>
      <c r="L24" s="459"/>
      <c r="M24" s="459"/>
      <c r="N24" s="459"/>
      <c r="O24" s="459"/>
      <c r="P24" s="459"/>
    </row>
    <row r="25" spans="1:23" ht="19.899999999999999" customHeight="1" x14ac:dyDescent="0.2">
      <c r="A25" s="452" t="s">
        <v>97</v>
      </c>
      <c r="B25" s="452"/>
      <c r="C25" s="452"/>
      <c r="D25" s="452"/>
      <c r="E25" s="452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R25" s="284"/>
    </row>
    <row r="26" spans="1:23" ht="9" customHeight="1" x14ac:dyDescent="0.2">
      <c r="A26" s="461"/>
      <c r="B26" s="461"/>
      <c r="C26" s="461"/>
      <c r="D26" s="461"/>
      <c r="E26" s="461"/>
      <c r="F26" s="461"/>
      <c r="G26" s="461"/>
      <c r="H26" s="461"/>
      <c r="I26" s="461"/>
      <c r="J26" s="461"/>
      <c r="K26" s="461"/>
      <c r="L26" s="461"/>
      <c r="M26" s="461"/>
      <c r="N26" s="461"/>
      <c r="O26" s="461"/>
      <c r="P26" s="461"/>
    </row>
    <row r="27" spans="1:23" s="130" customFormat="1" ht="19.899999999999999" customHeight="1" x14ac:dyDescent="0.2">
      <c r="A27" s="462" t="s">
        <v>98</v>
      </c>
      <c r="B27" s="462"/>
      <c r="C27" s="463">
        <f>SUM(CRONOGRAMA!C8:C23)</f>
        <v>1957840.28</v>
      </c>
      <c r="D27" s="464">
        <f>SUM(CRONOGRAMA!D8:D23)</f>
        <v>1</v>
      </c>
      <c r="E27" s="457" t="s">
        <v>89</v>
      </c>
      <c r="F27" s="457"/>
      <c r="G27" s="457"/>
      <c r="H27" s="457"/>
      <c r="I27" s="457"/>
      <c r="J27" s="457"/>
      <c r="K27" s="457"/>
      <c r="L27" s="457"/>
      <c r="M27" s="457"/>
      <c r="N27" s="457"/>
      <c r="O27" s="464" t="s">
        <v>78</v>
      </c>
      <c r="P27" s="464"/>
    </row>
    <row r="28" spans="1:23" ht="19.899999999999999" customHeight="1" x14ac:dyDescent="0.2">
      <c r="A28" s="462"/>
      <c r="B28" s="462"/>
      <c r="C28" s="463"/>
      <c r="D28" s="464"/>
      <c r="E28" s="465" t="str">
        <f>CRONOGRAMA!E7</f>
        <v>30 - MÊS 1</v>
      </c>
      <c r="F28" s="465"/>
      <c r="G28" s="458" t="str">
        <f>CRONOGRAMA!G7</f>
        <v>60 - MÊS 2</v>
      </c>
      <c r="H28" s="458"/>
      <c r="I28" s="458" t="str">
        <f>CRONOGRAMA!I7</f>
        <v>90 - MÊS 3</v>
      </c>
      <c r="J28" s="458"/>
      <c r="K28" s="458" t="str">
        <f>CRONOGRAMA!K7</f>
        <v>120 - MÊS 4</v>
      </c>
      <c r="L28" s="458"/>
      <c r="M28" s="458" t="str">
        <f>CRONOGRAMA!M7</f>
        <v>150 - MÊS 5</v>
      </c>
      <c r="N28" s="458"/>
      <c r="O28" s="144" t="s">
        <v>99</v>
      </c>
      <c r="P28" s="133" t="s">
        <v>87</v>
      </c>
    </row>
    <row r="29" spans="1:23" ht="19.899999999999999" customHeight="1" x14ac:dyDescent="0.2">
      <c r="A29" s="466" t="s">
        <v>100</v>
      </c>
      <c r="B29" s="466"/>
      <c r="C29" s="466"/>
      <c r="D29" s="466"/>
      <c r="E29" s="141">
        <f>SUM(CRONOGRAMA!E8:E23)</f>
        <v>180612.15550000002</v>
      </c>
      <c r="F29" s="145">
        <f>CRONOGRAMA!E29/CRONOGRAMA!$C$27</f>
        <v>9.2250709797430469E-2</v>
      </c>
      <c r="G29" s="146">
        <f>SUM(CRONOGRAMA!G8:G23)</f>
        <v>352071.33650000003</v>
      </c>
      <c r="H29" s="145">
        <f>CRONOGRAMA!G29/CRONOGRAMA!$C$27</f>
        <v>0.17982638323285494</v>
      </c>
      <c r="I29" s="146">
        <f>SUM(CRONOGRAMA!I8:I23)</f>
        <v>530093.60900000005</v>
      </c>
      <c r="J29" s="145">
        <f>CRONOGRAMA!I29/CRONOGRAMA!$C$27</f>
        <v>0.27075426653291657</v>
      </c>
      <c r="K29" s="146">
        <f>SUM(CRONOGRAMA!K8:K23)</f>
        <v>565263.23149999999</v>
      </c>
      <c r="L29" s="145">
        <f>CRONOGRAMA!K29/CRONOGRAMA!$C$27</f>
        <v>0.28871774540260248</v>
      </c>
      <c r="M29" s="146">
        <f>SUM(CRONOGRAMA!M8:M23)</f>
        <v>329799.94750000001</v>
      </c>
      <c r="N29" s="145">
        <f>CRONOGRAMA!M29/CRONOGRAMA!$C$27</f>
        <v>0.16845089503419555</v>
      </c>
      <c r="O29" s="467">
        <f>CRONOGRAMA!F29+CRONOGRAMA!H29+CRONOGRAMA!J29+CRONOGRAMA!L29+CRONOGRAMA!N29</f>
        <v>0.99999999999999989</v>
      </c>
      <c r="P29" s="469">
        <f>CRONOGRAMA!E29+CRONOGRAMA!G29+CRONOGRAMA!I29+CRONOGRAMA!K29+CRONOGRAMA!M29</f>
        <v>1957840.2800000003</v>
      </c>
    </row>
    <row r="30" spans="1:23" ht="19.899999999999999" customHeight="1" x14ac:dyDescent="0.2">
      <c r="A30" s="466" t="s">
        <v>101</v>
      </c>
      <c r="B30" s="466"/>
      <c r="C30" s="466"/>
      <c r="D30" s="466"/>
      <c r="E30" s="141">
        <f>CRONOGRAMA!E29</f>
        <v>180612.15550000002</v>
      </c>
      <c r="F30" s="145">
        <f>CRONOGRAMA!F29</f>
        <v>9.2250709797430469E-2</v>
      </c>
      <c r="G30" s="141">
        <f>CRONOGRAMA!E30+CRONOGRAMA!G29</f>
        <v>532683.49200000009</v>
      </c>
      <c r="H30" s="145">
        <f>CRONOGRAMA!F30+CRONOGRAMA!H29</f>
        <v>0.27207709303028538</v>
      </c>
      <c r="I30" s="141">
        <f>CRONOGRAMA!G30+CRONOGRAMA!I29</f>
        <v>1062777.1010000003</v>
      </c>
      <c r="J30" s="145">
        <f>CRONOGRAMA!H30+CRONOGRAMA!J29</f>
        <v>0.54283135956320194</v>
      </c>
      <c r="K30" s="141">
        <f>CRONOGRAMA!I30+CRONOGRAMA!K29</f>
        <v>1628040.3325000003</v>
      </c>
      <c r="L30" s="145">
        <f>CRONOGRAMA!J30+CRONOGRAMA!L29</f>
        <v>0.83154910496580436</v>
      </c>
      <c r="M30" s="141">
        <f>CRONOGRAMA!K30+CRONOGRAMA!M29</f>
        <v>1957840.2800000003</v>
      </c>
      <c r="N30" s="145">
        <f>CRONOGRAMA!L30+CRONOGRAMA!N29</f>
        <v>0.99999999999999989</v>
      </c>
      <c r="O30" s="468"/>
      <c r="P30" s="470"/>
    </row>
    <row r="31" spans="1:23" ht="14.65" customHeight="1" x14ac:dyDescent="0.2">
      <c r="A31" s="460"/>
      <c r="B31" s="460"/>
      <c r="C31" s="460"/>
      <c r="D31" s="460"/>
      <c r="E31" s="460"/>
      <c r="F31" s="460"/>
      <c r="G31" s="460"/>
      <c r="H31" s="460"/>
      <c r="I31" s="460"/>
      <c r="J31" s="460"/>
      <c r="K31" s="460"/>
      <c r="L31" s="460"/>
      <c r="M31" s="460"/>
      <c r="N31" s="460"/>
      <c r="O31" s="460"/>
      <c r="P31" s="460"/>
    </row>
    <row r="32" spans="1:23" s="147" customFormat="1" ht="20.100000000000001" customHeight="1" x14ac:dyDescent="0.2">
      <c r="A32" s="471"/>
      <c r="B32" s="471"/>
      <c r="C32" s="471"/>
      <c r="D32" s="471"/>
      <c r="E32" s="471"/>
      <c r="F32" s="471"/>
      <c r="G32" s="471"/>
      <c r="H32" s="471"/>
      <c r="I32" s="471"/>
      <c r="J32" s="471"/>
      <c r="K32" s="471"/>
      <c r="L32" s="471"/>
      <c r="M32" s="471"/>
      <c r="N32" s="471"/>
      <c r="O32" s="471"/>
      <c r="P32" s="471"/>
    </row>
    <row r="33" spans="1:16" ht="20.100000000000001" customHeight="1" thickBot="1" x14ac:dyDescent="0.25">
      <c r="A33" s="472" t="s">
        <v>936</v>
      </c>
      <c r="B33" s="472"/>
      <c r="C33" s="472"/>
      <c r="D33" s="472"/>
      <c r="E33" s="472"/>
      <c r="F33" s="472"/>
      <c r="G33" s="473" t="s">
        <v>102</v>
      </c>
      <c r="H33" s="474">
        <v>46028</v>
      </c>
      <c r="I33" s="474"/>
      <c r="J33" s="148" t="s">
        <v>103</v>
      </c>
      <c r="K33" s="476"/>
      <c r="L33" s="476"/>
      <c r="M33" s="476"/>
      <c r="N33" s="476"/>
      <c r="O33" s="476"/>
      <c r="P33" s="477"/>
    </row>
    <row r="34" spans="1:16" ht="20.100000000000001" customHeight="1" x14ac:dyDescent="0.2">
      <c r="A34" s="475"/>
      <c r="B34" s="475"/>
      <c r="C34" s="475"/>
      <c r="D34" s="475"/>
      <c r="E34" s="475"/>
      <c r="F34" s="475"/>
      <c r="G34" s="473"/>
      <c r="H34" s="474"/>
      <c r="I34" s="474"/>
      <c r="J34" s="149"/>
      <c r="K34" s="478"/>
      <c r="L34" s="478"/>
      <c r="M34" s="478"/>
      <c r="N34" s="478"/>
      <c r="O34" s="478"/>
      <c r="P34" s="479"/>
    </row>
  </sheetData>
  <sheetProtection selectLockedCells="1" selectUnlockedCells="1"/>
  <mergeCells count="39">
    <mergeCell ref="A32:P32"/>
    <mergeCell ref="A33:F33"/>
    <mergeCell ref="G33:G34"/>
    <mergeCell ref="H33:I34"/>
    <mergeCell ref="A34:F34"/>
    <mergeCell ref="K33:P33"/>
    <mergeCell ref="K34:P34"/>
    <mergeCell ref="A31:P31"/>
    <mergeCell ref="A26:P26"/>
    <mergeCell ref="A27:B28"/>
    <mergeCell ref="C27:C28"/>
    <mergeCell ref="D27:D28"/>
    <mergeCell ref="E27:N27"/>
    <mergeCell ref="O27:P27"/>
    <mergeCell ref="E28:F28"/>
    <mergeCell ref="G28:H28"/>
    <mergeCell ref="I28:J28"/>
    <mergeCell ref="K28:L28"/>
    <mergeCell ref="M28:N28"/>
    <mergeCell ref="A29:D29"/>
    <mergeCell ref="O29:O30"/>
    <mergeCell ref="P29:P30"/>
    <mergeCell ref="A30:D30"/>
    <mergeCell ref="A25:P25"/>
    <mergeCell ref="A2:P2"/>
    <mergeCell ref="A3:P3"/>
    <mergeCell ref="A4:P4"/>
    <mergeCell ref="A5:P5"/>
    <mergeCell ref="A6:A7"/>
    <mergeCell ref="B6:B7"/>
    <mergeCell ref="C6:C7"/>
    <mergeCell ref="D6:D7"/>
    <mergeCell ref="E6:P6"/>
    <mergeCell ref="E7:F7"/>
    <mergeCell ref="G7:H7"/>
    <mergeCell ref="I7:J7"/>
    <mergeCell ref="K7:L7"/>
    <mergeCell ref="M7:N7"/>
    <mergeCell ref="A24:P24"/>
  </mergeCells>
  <pageMargins left="0.51181102362204722" right="0.59055118110236227" top="0.78740157480314965" bottom="0.39370078740157483" header="0.51181102362204722" footer="0.51181102362204722"/>
  <pageSetup paperSize="9" scale="62" firstPageNumber="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714B-99DF-46C4-B014-FBF6CF2011BC}">
  <sheetPr>
    <tabColor indexed="50"/>
  </sheetPr>
  <dimension ref="A1:J39"/>
  <sheetViews>
    <sheetView view="pageBreakPreview" zoomScaleSheetLayoutView="100" workbookViewId="0">
      <selection activeCell="A35" sqref="A35:C35"/>
    </sheetView>
  </sheetViews>
  <sheetFormatPr defaultColWidth="7.140625" defaultRowHeight="12.75" x14ac:dyDescent="0.2"/>
  <cols>
    <col min="1" max="1" width="10.28515625" style="199" customWidth="1"/>
    <col min="2" max="2" width="73.7109375" style="199" customWidth="1"/>
    <col min="3" max="3" width="10.28515625" style="199" customWidth="1"/>
    <col min="4" max="5" width="7.140625" style="199"/>
    <col min="6" max="6" width="23.42578125" style="199" customWidth="1"/>
    <col min="7" max="7" width="12.5703125" style="199" customWidth="1"/>
    <col min="8" max="8" width="7.140625" style="199"/>
    <col min="9" max="9" width="13.140625" style="199" customWidth="1"/>
    <col min="10" max="256" width="7.140625" style="199"/>
    <col min="257" max="257" width="10.28515625" style="199" customWidth="1"/>
    <col min="258" max="258" width="73.7109375" style="199" customWidth="1"/>
    <col min="259" max="259" width="10.28515625" style="199" customWidth="1"/>
    <col min="260" max="261" width="7.140625" style="199"/>
    <col min="262" max="262" width="23.42578125" style="199" customWidth="1"/>
    <col min="263" max="263" width="12.5703125" style="199" customWidth="1"/>
    <col min="264" max="264" width="7.140625" style="199"/>
    <col min="265" max="265" width="13.140625" style="199" customWidth="1"/>
    <col min="266" max="512" width="7.140625" style="199"/>
    <col min="513" max="513" width="10.28515625" style="199" customWidth="1"/>
    <col min="514" max="514" width="73.7109375" style="199" customWidth="1"/>
    <col min="515" max="515" width="10.28515625" style="199" customWidth="1"/>
    <col min="516" max="517" width="7.140625" style="199"/>
    <col min="518" max="518" width="23.42578125" style="199" customWidth="1"/>
    <col min="519" max="519" width="12.5703125" style="199" customWidth="1"/>
    <col min="520" max="520" width="7.140625" style="199"/>
    <col min="521" max="521" width="13.140625" style="199" customWidth="1"/>
    <col min="522" max="768" width="7.140625" style="199"/>
    <col min="769" max="769" width="10.28515625" style="199" customWidth="1"/>
    <col min="770" max="770" width="73.7109375" style="199" customWidth="1"/>
    <col min="771" max="771" width="10.28515625" style="199" customWidth="1"/>
    <col min="772" max="773" width="7.140625" style="199"/>
    <col min="774" max="774" width="23.42578125" style="199" customWidth="1"/>
    <col min="775" max="775" width="12.5703125" style="199" customWidth="1"/>
    <col min="776" max="776" width="7.140625" style="199"/>
    <col min="777" max="777" width="13.140625" style="199" customWidth="1"/>
    <col min="778" max="1024" width="7.140625" style="199"/>
    <col min="1025" max="1025" width="10.28515625" style="199" customWidth="1"/>
    <col min="1026" max="1026" width="73.7109375" style="199" customWidth="1"/>
    <col min="1027" max="1027" width="10.28515625" style="199" customWidth="1"/>
    <col min="1028" max="1029" width="7.140625" style="199"/>
    <col min="1030" max="1030" width="23.42578125" style="199" customWidth="1"/>
    <col min="1031" max="1031" width="12.5703125" style="199" customWidth="1"/>
    <col min="1032" max="1032" width="7.140625" style="199"/>
    <col min="1033" max="1033" width="13.140625" style="199" customWidth="1"/>
    <col min="1034" max="1280" width="7.140625" style="199"/>
    <col min="1281" max="1281" width="10.28515625" style="199" customWidth="1"/>
    <col min="1282" max="1282" width="73.7109375" style="199" customWidth="1"/>
    <col min="1283" max="1283" width="10.28515625" style="199" customWidth="1"/>
    <col min="1284" max="1285" width="7.140625" style="199"/>
    <col min="1286" max="1286" width="23.42578125" style="199" customWidth="1"/>
    <col min="1287" max="1287" width="12.5703125" style="199" customWidth="1"/>
    <col min="1288" max="1288" width="7.140625" style="199"/>
    <col min="1289" max="1289" width="13.140625" style="199" customWidth="1"/>
    <col min="1290" max="1536" width="7.140625" style="199"/>
    <col min="1537" max="1537" width="10.28515625" style="199" customWidth="1"/>
    <col min="1538" max="1538" width="73.7109375" style="199" customWidth="1"/>
    <col min="1539" max="1539" width="10.28515625" style="199" customWidth="1"/>
    <col min="1540" max="1541" width="7.140625" style="199"/>
    <col min="1542" max="1542" width="23.42578125" style="199" customWidth="1"/>
    <col min="1543" max="1543" width="12.5703125" style="199" customWidth="1"/>
    <col min="1544" max="1544" width="7.140625" style="199"/>
    <col min="1545" max="1545" width="13.140625" style="199" customWidth="1"/>
    <col min="1546" max="1792" width="7.140625" style="199"/>
    <col min="1793" max="1793" width="10.28515625" style="199" customWidth="1"/>
    <col min="1794" max="1794" width="73.7109375" style="199" customWidth="1"/>
    <col min="1795" max="1795" width="10.28515625" style="199" customWidth="1"/>
    <col min="1796" max="1797" width="7.140625" style="199"/>
    <col min="1798" max="1798" width="23.42578125" style="199" customWidth="1"/>
    <col min="1799" max="1799" width="12.5703125" style="199" customWidth="1"/>
    <col min="1800" max="1800" width="7.140625" style="199"/>
    <col min="1801" max="1801" width="13.140625" style="199" customWidth="1"/>
    <col min="1802" max="2048" width="7.140625" style="199"/>
    <col min="2049" max="2049" width="10.28515625" style="199" customWidth="1"/>
    <col min="2050" max="2050" width="73.7109375" style="199" customWidth="1"/>
    <col min="2051" max="2051" width="10.28515625" style="199" customWidth="1"/>
    <col min="2052" max="2053" width="7.140625" style="199"/>
    <col min="2054" max="2054" width="23.42578125" style="199" customWidth="1"/>
    <col min="2055" max="2055" width="12.5703125" style="199" customWidth="1"/>
    <col min="2056" max="2056" width="7.140625" style="199"/>
    <col min="2057" max="2057" width="13.140625" style="199" customWidth="1"/>
    <col min="2058" max="2304" width="7.140625" style="199"/>
    <col min="2305" max="2305" width="10.28515625" style="199" customWidth="1"/>
    <col min="2306" max="2306" width="73.7109375" style="199" customWidth="1"/>
    <col min="2307" max="2307" width="10.28515625" style="199" customWidth="1"/>
    <col min="2308" max="2309" width="7.140625" style="199"/>
    <col min="2310" max="2310" width="23.42578125" style="199" customWidth="1"/>
    <col min="2311" max="2311" width="12.5703125" style="199" customWidth="1"/>
    <col min="2312" max="2312" width="7.140625" style="199"/>
    <col min="2313" max="2313" width="13.140625" style="199" customWidth="1"/>
    <col min="2314" max="2560" width="7.140625" style="199"/>
    <col min="2561" max="2561" width="10.28515625" style="199" customWidth="1"/>
    <col min="2562" max="2562" width="73.7109375" style="199" customWidth="1"/>
    <col min="2563" max="2563" width="10.28515625" style="199" customWidth="1"/>
    <col min="2564" max="2565" width="7.140625" style="199"/>
    <col min="2566" max="2566" width="23.42578125" style="199" customWidth="1"/>
    <col min="2567" max="2567" width="12.5703125" style="199" customWidth="1"/>
    <col min="2568" max="2568" width="7.140625" style="199"/>
    <col min="2569" max="2569" width="13.140625" style="199" customWidth="1"/>
    <col min="2570" max="2816" width="7.140625" style="199"/>
    <col min="2817" max="2817" width="10.28515625" style="199" customWidth="1"/>
    <col min="2818" max="2818" width="73.7109375" style="199" customWidth="1"/>
    <col min="2819" max="2819" width="10.28515625" style="199" customWidth="1"/>
    <col min="2820" max="2821" width="7.140625" style="199"/>
    <col min="2822" max="2822" width="23.42578125" style="199" customWidth="1"/>
    <col min="2823" max="2823" width="12.5703125" style="199" customWidth="1"/>
    <col min="2824" max="2824" width="7.140625" style="199"/>
    <col min="2825" max="2825" width="13.140625" style="199" customWidth="1"/>
    <col min="2826" max="3072" width="7.140625" style="199"/>
    <col min="3073" max="3073" width="10.28515625" style="199" customWidth="1"/>
    <col min="3074" max="3074" width="73.7109375" style="199" customWidth="1"/>
    <col min="3075" max="3075" width="10.28515625" style="199" customWidth="1"/>
    <col min="3076" max="3077" width="7.140625" style="199"/>
    <col min="3078" max="3078" width="23.42578125" style="199" customWidth="1"/>
    <col min="3079" max="3079" width="12.5703125" style="199" customWidth="1"/>
    <col min="3080" max="3080" width="7.140625" style="199"/>
    <col min="3081" max="3081" width="13.140625" style="199" customWidth="1"/>
    <col min="3082" max="3328" width="7.140625" style="199"/>
    <col min="3329" max="3329" width="10.28515625" style="199" customWidth="1"/>
    <col min="3330" max="3330" width="73.7109375" style="199" customWidth="1"/>
    <col min="3331" max="3331" width="10.28515625" style="199" customWidth="1"/>
    <col min="3332" max="3333" width="7.140625" style="199"/>
    <col min="3334" max="3334" width="23.42578125" style="199" customWidth="1"/>
    <col min="3335" max="3335" width="12.5703125" style="199" customWidth="1"/>
    <col min="3336" max="3336" width="7.140625" style="199"/>
    <col min="3337" max="3337" width="13.140625" style="199" customWidth="1"/>
    <col min="3338" max="3584" width="7.140625" style="199"/>
    <col min="3585" max="3585" width="10.28515625" style="199" customWidth="1"/>
    <col min="3586" max="3586" width="73.7109375" style="199" customWidth="1"/>
    <col min="3587" max="3587" width="10.28515625" style="199" customWidth="1"/>
    <col min="3588" max="3589" width="7.140625" style="199"/>
    <col min="3590" max="3590" width="23.42578125" style="199" customWidth="1"/>
    <col min="3591" max="3591" width="12.5703125" style="199" customWidth="1"/>
    <col min="3592" max="3592" width="7.140625" style="199"/>
    <col min="3593" max="3593" width="13.140625" style="199" customWidth="1"/>
    <col min="3594" max="3840" width="7.140625" style="199"/>
    <col min="3841" max="3841" width="10.28515625" style="199" customWidth="1"/>
    <col min="3842" max="3842" width="73.7109375" style="199" customWidth="1"/>
    <col min="3843" max="3843" width="10.28515625" style="199" customWidth="1"/>
    <col min="3844" max="3845" width="7.140625" style="199"/>
    <col min="3846" max="3846" width="23.42578125" style="199" customWidth="1"/>
    <col min="3847" max="3847" width="12.5703125" style="199" customWidth="1"/>
    <col min="3848" max="3848" width="7.140625" style="199"/>
    <col min="3849" max="3849" width="13.140625" style="199" customWidth="1"/>
    <col min="3850" max="4096" width="7.140625" style="199"/>
    <col min="4097" max="4097" width="10.28515625" style="199" customWidth="1"/>
    <col min="4098" max="4098" width="73.7109375" style="199" customWidth="1"/>
    <col min="4099" max="4099" width="10.28515625" style="199" customWidth="1"/>
    <col min="4100" max="4101" width="7.140625" style="199"/>
    <col min="4102" max="4102" width="23.42578125" style="199" customWidth="1"/>
    <col min="4103" max="4103" width="12.5703125" style="199" customWidth="1"/>
    <col min="4104" max="4104" width="7.140625" style="199"/>
    <col min="4105" max="4105" width="13.140625" style="199" customWidth="1"/>
    <col min="4106" max="4352" width="7.140625" style="199"/>
    <col min="4353" max="4353" width="10.28515625" style="199" customWidth="1"/>
    <col min="4354" max="4354" width="73.7109375" style="199" customWidth="1"/>
    <col min="4355" max="4355" width="10.28515625" style="199" customWidth="1"/>
    <col min="4356" max="4357" width="7.140625" style="199"/>
    <col min="4358" max="4358" width="23.42578125" style="199" customWidth="1"/>
    <col min="4359" max="4359" width="12.5703125" style="199" customWidth="1"/>
    <col min="4360" max="4360" width="7.140625" style="199"/>
    <col min="4361" max="4361" width="13.140625" style="199" customWidth="1"/>
    <col min="4362" max="4608" width="7.140625" style="199"/>
    <col min="4609" max="4609" width="10.28515625" style="199" customWidth="1"/>
    <col min="4610" max="4610" width="73.7109375" style="199" customWidth="1"/>
    <col min="4611" max="4611" width="10.28515625" style="199" customWidth="1"/>
    <col min="4612" max="4613" width="7.140625" style="199"/>
    <col min="4614" max="4614" width="23.42578125" style="199" customWidth="1"/>
    <col min="4615" max="4615" width="12.5703125" style="199" customWidth="1"/>
    <col min="4616" max="4616" width="7.140625" style="199"/>
    <col min="4617" max="4617" width="13.140625" style="199" customWidth="1"/>
    <col min="4618" max="4864" width="7.140625" style="199"/>
    <col min="4865" max="4865" width="10.28515625" style="199" customWidth="1"/>
    <col min="4866" max="4866" width="73.7109375" style="199" customWidth="1"/>
    <col min="4867" max="4867" width="10.28515625" style="199" customWidth="1"/>
    <col min="4868" max="4869" width="7.140625" style="199"/>
    <col min="4870" max="4870" width="23.42578125" style="199" customWidth="1"/>
    <col min="4871" max="4871" width="12.5703125" style="199" customWidth="1"/>
    <col min="4872" max="4872" width="7.140625" style="199"/>
    <col min="4873" max="4873" width="13.140625" style="199" customWidth="1"/>
    <col min="4874" max="5120" width="7.140625" style="199"/>
    <col min="5121" max="5121" width="10.28515625" style="199" customWidth="1"/>
    <col min="5122" max="5122" width="73.7109375" style="199" customWidth="1"/>
    <col min="5123" max="5123" width="10.28515625" style="199" customWidth="1"/>
    <col min="5124" max="5125" width="7.140625" style="199"/>
    <col min="5126" max="5126" width="23.42578125" style="199" customWidth="1"/>
    <col min="5127" max="5127" width="12.5703125" style="199" customWidth="1"/>
    <col min="5128" max="5128" width="7.140625" style="199"/>
    <col min="5129" max="5129" width="13.140625" style="199" customWidth="1"/>
    <col min="5130" max="5376" width="7.140625" style="199"/>
    <col min="5377" max="5377" width="10.28515625" style="199" customWidth="1"/>
    <col min="5378" max="5378" width="73.7109375" style="199" customWidth="1"/>
    <col min="5379" max="5379" width="10.28515625" style="199" customWidth="1"/>
    <col min="5380" max="5381" width="7.140625" style="199"/>
    <col min="5382" max="5382" width="23.42578125" style="199" customWidth="1"/>
    <col min="5383" max="5383" width="12.5703125" style="199" customWidth="1"/>
    <col min="5384" max="5384" width="7.140625" style="199"/>
    <col min="5385" max="5385" width="13.140625" style="199" customWidth="1"/>
    <col min="5386" max="5632" width="7.140625" style="199"/>
    <col min="5633" max="5633" width="10.28515625" style="199" customWidth="1"/>
    <col min="5634" max="5634" width="73.7109375" style="199" customWidth="1"/>
    <col min="5635" max="5635" width="10.28515625" style="199" customWidth="1"/>
    <col min="5636" max="5637" width="7.140625" style="199"/>
    <col min="5638" max="5638" width="23.42578125" style="199" customWidth="1"/>
    <col min="5639" max="5639" width="12.5703125" style="199" customWidth="1"/>
    <col min="5640" max="5640" width="7.140625" style="199"/>
    <col min="5641" max="5641" width="13.140625" style="199" customWidth="1"/>
    <col min="5642" max="5888" width="7.140625" style="199"/>
    <col min="5889" max="5889" width="10.28515625" style="199" customWidth="1"/>
    <col min="5890" max="5890" width="73.7109375" style="199" customWidth="1"/>
    <col min="5891" max="5891" width="10.28515625" style="199" customWidth="1"/>
    <col min="5892" max="5893" width="7.140625" style="199"/>
    <col min="5894" max="5894" width="23.42578125" style="199" customWidth="1"/>
    <col min="5895" max="5895" width="12.5703125" style="199" customWidth="1"/>
    <col min="5896" max="5896" width="7.140625" style="199"/>
    <col min="5897" max="5897" width="13.140625" style="199" customWidth="1"/>
    <col min="5898" max="6144" width="7.140625" style="199"/>
    <col min="6145" max="6145" width="10.28515625" style="199" customWidth="1"/>
    <col min="6146" max="6146" width="73.7109375" style="199" customWidth="1"/>
    <col min="6147" max="6147" width="10.28515625" style="199" customWidth="1"/>
    <col min="6148" max="6149" width="7.140625" style="199"/>
    <col min="6150" max="6150" width="23.42578125" style="199" customWidth="1"/>
    <col min="6151" max="6151" width="12.5703125" style="199" customWidth="1"/>
    <col min="6152" max="6152" width="7.140625" style="199"/>
    <col min="6153" max="6153" width="13.140625" style="199" customWidth="1"/>
    <col min="6154" max="6400" width="7.140625" style="199"/>
    <col min="6401" max="6401" width="10.28515625" style="199" customWidth="1"/>
    <col min="6402" max="6402" width="73.7109375" style="199" customWidth="1"/>
    <col min="6403" max="6403" width="10.28515625" style="199" customWidth="1"/>
    <col min="6404" max="6405" width="7.140625" style="199"/>
    <col min="6406" max="6406" width="23.42578125" style="199" customWidth="1"/>
    <col min="6407" max="6407" width="12.5703125" style="199" customWidth="1"/>
    <col min="6408" max="6408" width="7.140625" style="199"/>
    <col min="6409" max="6409" width="13.140625" style="199" customWidth="1"/>
    <col min="6410" max="6656" width="7.140625" style="199"/>
    <col min="6657" max="6657" width="10.28515625" style="199" customWidth="1"/>
    <col min="6658" max="6658" width="73.7109375" style="199" customWidth="1"/>
    <col min="6659" max="6659" width="10.28515625" style="199" customWidth="1"/>
    <col min="6660" max="6661" width="7.140625" style="199"/>
    <col min="6662" max="6662" width="23.42578125" style="199" customWidth="1"/>
    <col min="6663" max="6663" width="12.5703125" style="199" customWidth="1"/>
    <col min="6664" max="6664" width="7.140625" style="199"/>
    <col min="6665" max="6665" width="13.140625" style="199" customWidth="1"/>
    <col min="6666" max="6912" width="7.140625" style="199"/>
    <col min="6913" max="6913" width="10.28515625" style="199" customWidth="1"/>
    <col min="6914" max="6914" width="73.7109375" style="199" customWidth="1"/>
    <col min="6915" max="6915" width="10.28515625" style="199" customWidth="1"/>
    <col min="6916" max="6917" width="7.140625" style="199"/>
    <col min="6918" max="6918" width="23.42578125" style="199" customWidth="1"/>
    <col min="6919" max="6919" width="12.5703125" style="199" customWidth="1"/>
    <col min="6920" max="6920" width="7.140625" style="199"/>
    <col min="6921" max="6921" width="13.140625" style="199" customWidth="1"/>
    <col min="6922" max="7168" width="7.140625" style="199"/>
    <col min="7169" max="7169" width="10.28515625" style="199" customWidth="1"/>
    <col min="7170" max="7170" width="73.7109375" style="199" customWidth="1"/>
    <col min="7171" max="7171" width="10.28515625" style="199" customWidth="1"/>
    <col min="7172" max="7173" width="7.140625" style="199"/>
    <col min="7174" max="7174" width="23.42578125" style="199" customWidth="1"/>
    <col min="7175" max="7175" width="12.5703125" style="199" customWidth="1"/>
    <col min="7176" max="7176" width="7.140625" style="199"/>
    <col min="7177" max="7177" width="13.140625" style="199" customWidth="1"/>
    <col min="7178" max="7424" width="7.140625" style="199"/>
    <col min="7425" max="7425" width="10.28515625" style="199" customWidth="1"/>
    <col min="7426" max="7426" width="73.7109375" style="199" customWidth="1"/>
    <col min="7427" max="7427" width="10.28515625" style="199" customWidth="1"/>
    <col min="7428" max="7429" width="7.140625" style="199"/>
    <col min="7430" max="7430" width="23.42578125" style="199" customWidth="1"/>
    <col min="7431" max="7431" width="12.5703125" style="199" customWidth="1"/>
    <col min="7432" max="7432" width="7.140625" style="199"/>
    <col min="7433" max="7433" width="13.140625" style="199" customWidth="1"/>
    <col min="7434" max="7680" width="7.140625" style="199"/>
    <col min="7681" max="7681" width="10.28515625" style="199" customWidth="1"/>
    <col min="7682" max="7682" width="73.7109375" style="199" customWidth="1"/>
    <col min="7683" max="7683" width="10.28515625" style="199" customWidth="1"/>
    <col min="7684" max="7685" width="7.140625" style="199"/>
    <col min="7686" max="7686" width="23.42578125" style="199" customWidth="1"/>
    <col min="7687" max="7687" width="12.5703125" style="199" customWidth="1"/>
    <col min="7688" max="7688" width="7.140625" style="199"/>
    <col min="7689" max="7689" width="13.140625" style="199" customWidth="1"/>
    <col min="7690" max="7936" width="7.140625" style="199"/>
    <col min="7937" max="7937" width="10.28515625" style="199" customWidth="1"/>
    <col min="7938" max="7938" width="73.7109375" style="199" customWidth="1"/>
    <col min="7939" max="7939" width="10.28515625" style="199" customWidth="1"/>
    <col min="7940" max="7941" width="7.140625" style="199"/>
    <col min="7942" max="7942" width="23.42578125" style="199" customWidth="1"/>
    <col min="7943" max="7943" width="12.5703125" style="199" customWidth="1"/>
    <col min="7944" max="7944" width="7.140625" style="199"/>
    <col min="7945" max="7945" width="13.140625" style="199" customWidth="1"/>
    <col min="7946" max="8192" width="7.140625" style="199"/>
    <col min="8193" max="8193" width="10.28515625" style="199" customWidth="1"/>
    <col min="8194" max="8194" width="73.7109375" style="199" customWidth="1"/>
    <col min="8195" max="8195" width="10.28515625" style="199" customWidth="1"/>
    <col min="8196" max="8197" width="7.140625" style="199"/>
    <col min="8198" max="8198" width="23.42578125" style="199" customWidth="1"/>
    <col min="8199" max="8199" width="12.5703125" style="199" customWidth="1"/>
    <col min="8200" max="8200" width="7.140625" style="199"/>
    <col min="8201" max="8201" width="13.140625" style="199" customWidth="1"/>
    <col min="8202" max="8448" width="7.140625" style="199"/>
    <col min="8449" max="8449" width="10.28515625" style="199" customWidth="1"/>
    <col min="8450" max="8450" width="73.7109375" style="199" customWidth="1"/>
    <col min="8451" max="8451" width="10.28515625" style="199" customWidth="1"/>
    <col min="8452" max="8453" width="7.140625" style="199"/>
    <col min="8454" max="8454" width="23.42578125" style="199" customWidth="1"/>
    <col min="8455" max="8455" width="12.5703125" style="199" customWidth="1"/>
    <col min="8456" max="8456" width="7.140625" style="199"/>
    <col min="8457" max="8457" width="13.140625" style="199" customWidth="1"/>
    <col min="8458" max="8704" width="7.140625" style="199"/>
    <col min="8705" max="8705" width="10.28515625" style="199" customWidth="1"/>
    <col min="8706" max="8706" width="73.7109375" style="199" customWidth="1"/>
    <col min="8707" max="8707" width="10.28515625" style="199" customWidth="1"/>
    <col min="8708" max="8709" width="7.140625" style="199"/>
    <col min="8710" max="8710" width="23.42578125" style="199" customWidth="1"/>
    <col min="8711" max="8711" width="12.5703125" style="199" customWidth="1"/>
    <col min="8712" max="8712" width="7.140625" style="199"/>
    <col min="8713" max="8713" width="13.140625" style="199" customWidth="1"/>
    <col min="8714" max="8960" width="7.140625" style="199"/>
    <col min="8961" max="8961" width="10.28515625" style="199" customWidth="1"/>
    <col min="8962" max="8962" width="73.7109375" style="199" customWidth="1"/>
    <col min="8963" max="8963" width="10.28515625" style="199" customWidth="1"/>
    <col min="8964" max="8965" width="7.140625" style="199"/>
    <col min="8966" max="8966" width="23.42578125" style="199" customWidth="1"/>
    <col min="8967" max="8967" width="12.5703125" style="199" customWidth="1"/>
    <col min="8968" max="8968" width="7.140625" style="199"/>
    <col min="8969" max="8969" width="13.140625" style="199" customWidth="1"/>
    <col min="8970" max="9216" width="7.140625" style="199"/>
    <col min="9217" max="9217" width="10.28515625" style="199" customWidth="1"/>
    <col min="9218" max="9218" width="73.7109375" style="199" customWidth="1"/>
    <col min="9219" max="9219" width="10.28515625" style="199" customWidth="1"/>
    <col min="9220" max="9221" width="7.140625" style="199"/>
    <col min="9222" max="9222" width="23.42578125" style="199" customWidth="1"/>
    <col min="9223" max="9223" width="12.5703125" style="199" customWidth="1"/>
    <col min="9224" max="9224" width="7.140625" style="199"/>
    <col min="9225" max="9225" width="13.140625" style="199" customWidth="1"/>
    <col min="9226" max="9472" width="7.140625" style="199"/>
    <col min="9473" max="9473" width="10.28515625" style="199" customWidth="1"/>
    <col min="9474" max="9474" width="73.7109375" style="199" customWidth="1"/>
    <col min="9475" max="9475" width="10.28515625" style="199" customWidth="1"/>
    <col min="9476" max="9477" width="7.140625" style="199"/>
    <col min="9478" max="9478" width="23.42578125" style="199" customWidth="1"/>
    <col min="9479" max="9479" width="12.5703125" style="199" customWidth="1"/>
    <col min="9480" max="9480" width="7.140625" style="199"/>
    <col min="9481" max="9481" width="13.140625" style="199" customWidth="1"/>
    <col min="9482" max="9728" width="7.140625" style="199"/>
    <col min="9729" max="9729" width="10.28515625" style="199" customWidth="1"/>
    <col min="9730" max="9730" width="73.7109375" style="199" customWidth="1"/>
    <col min="9731" max="9731" width="10.28515625" style="199" customWidth="1"/>
    <col min="9732" max="9733" width="7.140625" style="199"/>
    <col min="9734" max="9734" width="23.42578125" style="199" customWidth="1"/>
    <col min="9735" max="9735" width="12.5703125" style="199" customWidth="1"/>
    <col min="9736" max="9736" width="7.140625" style="199"/>
    <col min="9737" max="9737" width="13.140625" style="199" customWidth="1"/>
    <col min="9738" max="9984" width="7.140625" style="199"/>
    <col min="9985" max="9985" width="10.28515625" style="199" customWidth="1"/>
    <col min="9986" max="9986" width="73.7109375" style="199" customWidth="1"/>
    <col min="9987" max="9987" width="10.28515625" style="199" customWidth="1"/>
    <col min="9988" max="9989" width="7.140625" style="199"/>
    <col min="9990" max="9990" width="23.42578125" style="199" customWidth="1"/>
    <col min="9991" max="9991" width="12.5703125" style="199" customWidth="1"/>
    <col min="9992" max="9992" width="7.140625" style="199"/>
    <col min="9993" max="9993" width="13.140625" style="199" customWidth="1"/>
    <col min="9994" max="10240" width="7.140625" style="199"/>
    <col min="10241" max="10241" width="10.28515625" style="199" customWidth="1"/>
    <col min="10242" max="10242" width="73.7109375" style="199" customWidth="1"/>
    <col min="10243" max="10243" width="10.28515625" style="199" customWidth="1"/>
    <col min="10244" max="10245" width="7.140625" style="199"/>
    <col min="10246" max="10246" width="23.42578125" style="199" customWidth="1"/>
    <col min="10247" max="10247" width="12.5703125" style="199" customWidth="1"/>
    <col min="10248" max="10248" width="7.140625" style="199"/>
    <col min="10249" max="10249" width="13.140625" style="199" customWidth="1"/>
    <col min="10250" max="10496" width="7.140625" style="199"/>
    <col min="10497" max="10497" width="10.28515625" style="199" customWidth="1"/>
    <col min="10498" max="10498" width="73.7109375" style="199" customWidth="1"/>
    <col min="10499" max="10499" width="10.28515625" style="199" customWidth="1"/>
    <col min="10500" max="10501" width="7.140625" style="199"/>
    <col min="10502" max="10502" width="23.42578125" style="199" customWidth="1"/>
    <col min="10503" max="10503" width="12.5703125" style="199" customWidth="1"/>
    <col min="10504" max="10504" width="7.140625" style="199"/>
    <col min="10505" max="10505" width="13.140625" style="199" customWidth="1"/>
    <col min="10506" max="10752" width="7.140625" style="199"/>
    <col min="10753" max="10753" width="10.28515625" style="199" customWidth="1"/>
    <col min="10754" max="10754" width="73.7109375" style="199" customWidth="1"/>
    <col min="10755" max="10755" width="10.28515625" style="199" customWidth="1"/>
    <col min="10756" max="10757" width="7.140625" style="199"/>
    <col min="10758" max="10758" width="23.42578125" style="199" customWidth="1"/>
    <col min="10759" max="10759" width="12.5703125" style="199" customWidth="1"/>
    <col min="10760" max="10760" width="7.140625" style="199"/>
    <col min="10761" max="10761" width="13.140625" style="199" customWidth="1"/>
    <col min="10762" max="11008" width="7.140625" style="199"/>
    <col min="11009" max="11009" width="10.28515625" style="199" customWidth="1"/>
    <col min="11010" max="11010" width="73.7109375" style="199" customWidth="1"/>
    <col min="11011" max="11011" width="10.28515625" style="199" customWidth="1"/>
    <col min="11012" max="11013" width="7.140625" style="199"/>
    <col min="11014" max="11014" width="23.42578125" style="199" customWidth="1"/>
    <col min="11015" max="11015" width="12.5703125" style="199" customWidth="1"/>
    <col min="11016" max="11016" width="7.140625" style="199"/>
    <col min="11017" max="11017" width="13.140625" style="199" customWidth="1"/>
    <col min="11018" max="11264" width="7.140625" style="199"/>
    <col min="11265" max="11265" width="10.28515625" style="199" customWidth="1"/>
    <col min="11266" max="11266" width="73.7109375" style="199" customWidth="1"/>
    <col min="11267" max="11267" width="10.28515625" style="199" customWidth="1"/>
    <col min="11268" max="11269" width="7.140625" style="199"/>
    <col min="11270" max="11270" width="23.42578125" style="199" customWidth="1"/>
    <col min="11271" max="11271" width="12.5703125" style="199" customWidth="1"/>
    <col min="11272" max="11272" width="7.140625" style="199"/>
    <col min="11273" max="11273" width="13.140625" style="199" customWidth="1"/>
    <col min="11274" max="11520" width="7.140625" style="199"/>
    <col min="11521" max="11521" width="10.28515625" style="199" customWidth="1"/>
    <col min="11522" max="11522" width="73.7109375" style="199" customWidth="1"/>
    <col min="11523" max="11523" width="10.28515625" style="199" customWidth="1"/>
    <col min="11524" max="11525" width="7.140625" style="199"/>
    <col min="11526" max="11526" width="23.42578125" style="199" customWidth="1"/>
    <col min="11527" max="11527" width="12.5703125" style="199" customWidth="1"/>
    <col min="11528" max="11528" width="7.140625" style="199"/>
    <col min="11529" max="11529" width="13.140625" style="199" customWidth="1"/>
    <col min="11530" max="11776" width="7.140625" style="199"/>
    <col min="11777" max="11777" width="10.28515625" style="199" customWidth="1"/>
    <col min="11778" max="11778" width="73.7109375" style="199" customWidth="1"/>
    <col min="11779" max="11779" width="10.28515625" style="199" customWidth="1"/>
    <col min="11780" max="11781" width="7.140625" style="199"/>
    <col min="11782" max="11782" width="23.42578125" style="199" customWidth="1"/>
    <col min="11783" max="11783" width="12.5703125" style="199" customWidth="1"/>
    <col min="11784" max="11784" width="7.140625" style="199"/>
    <col min="11785" max="11785" width="13.140625" style="199" customWidth="1"/>
    <col min="11786" max="12032" width="7.140625" style="199"/>
    <col min="12033" max="12033" width="10.28515625" style="199" customWidth="1"/>
    <col min="12034" max="12034" width="73.7109375" style="199" customWidth="1"/>
    <col min="12035" max="12035" width="10.28515625" style="199" customWidth="1"/>
    <col min="12036" max="12037" width="7.140625" style="199"/>
    <col min="12038" max="12038" width="23.42578125" style="199" customWidth="1"/>
    <col min="12039" max="12039" width="12.5703125" style="199" customWidth="1"/>
    <col min="12040" max="12040" width="7.140625" style="199"/>
    <col min="12041" max="12041" width="13.140625" style="199" customWidth="1"/>
    <col min="12042" max="12288" width="7.140625" style="199"/>
    <col min="12289" max="12289" width="10.28515625" style="199" customWidth="1"/>
    <col min="12290" max="12290" width="73.7109375" style="199" customWidth="1"/>
    <col min="12291" max="12291" width="10.28515625" style="199" customWidth="1"/>
    <col min="12292" max="12293" width="7.140625" style="199"/>
    <col min="12294" max="12294" width="23.42578125" style="199" customWidth="1"/>
    <col min="12295" max="12295" width="12.5703125" style="199" customWidth="1"/>
    <col min="12296" max="12296" width="7.140625" style="199"/>
    <col min="12297" max="12297" width="13.140625" style="199" customWidth="1"/>
    <col min="12298" max="12544" width="7.140625" style="199"/>
    <col min="12545" max="12545" width="10.28515625" style="199" customWidth="1"/>
    <col min="12546" max="12546" width="73.7109375" style="199" customWidth="1"/>
    <col min="12547" max="12547" width="10.28515625" style="199" customWidth="1"/>
    <col min="12548" max="12549" width="7.140625" style="199"/>
    <col min="12550" max="12550" width="23.42578125" style="199" customWidth="1"/>
    <col min="12551" max="12551" width="12.5703125" style="199" customWidth="1"/>
    <col min="12552" max="12552" width="7.140625" style="199"/>
    <col min="12553" max="12553" width="13.140625" style="199" customWidth="1"/>
    <col min="12554" max="12800" width="7.140625" style="199"/>
    <col min="12801" max="12801" width="10.28515625" style="199" customWidth="1"/>
    <col min="12802" max="12802" width="73.7109375" style="199" customWidth="1"/>
    <col min="12803" max="12803" width="10.28515625" style="199" customWidth="1"/>
    <col min="12804" max="12805" width="7.140625" style="199"/>
    <col min="12806" max="12806" width="23.42578125" style="199" customWidth="1"/>
    <col min="12807" max="12807" width="12.5703125" style="199" customWidth="1"/>
    <col min="12808" max="12808" width="7.140625" style="199"/>
    <col min="12809" max="12809" width="13.140625" style="199" customWidth="1"/>
    <col min="12810" max="13056" width="7.140625" style="199"/>
    <col min="13057" max="13057" width="10.28515625" style="199" customWidth="1"/>
    <col min="13058" max="13058" width="73.7109375" style="199" customWidth="1"/>
    <col min="13059" max="13059" width="10.28515625" style="199" customWidth="1"/>
    <col min="13060" max="13061" width="7.140625" style="199"/>
    <col min="13062" max="13062" width="23.42578125" style="199" customWidth="1"/>
    <col min="13063" max="13063" width="12.5703125" style="199" customWidth="1"/>
    <col min="13064" max="13064" width="7.140625" style="199"/>
    <col min="13065" max="13065" width="13.140625" style="199" customWidth="1"/>
    <col min="13066" max="13312" width="7.140625" style="199"/>
    <col min="13313" max="13313" width="10.28515625" style="199" customWidth="1"/>
    <col min="13314" max="13314" width="73.7109375" style="199" customWidth="1"/>
    <col min="13315" max="13315" width="10.28515625" style="199" customWidth="1"/>
    <col min="13316" max="13317" width="7.140625" style="199"/>
    <col min="13318" max="13318" width="23.42578125" style="199" customWidth="1"/>
    <col min="13319" max="13319" width="12.5703125" style="199" customWidth="1"/>
    <col min="13320" max="13320" width="7.140625" style="199"/>
    <col min="13321" max="13321" width="13.140625" style="199" customWidth="1"/>
    <col min="13322" max="13568" width="7.140625" style="199"/>
    <col min="13569" max="13569" width="10.28515625" style="199" customWidth="1"/>
    <col min="13570" max="13570" width="73.7109375" style="199" customWidth="1"/>
    <col min="13571" max="13571" width="10.28515625" style="199" customWidth="1"/>
    <col min="13572" max="13573" width="7.140625" style="199"/>
    <col min="13574" max="13574" width="23.42578125" style="199" customWidth="1"/>
    <col min="13575" max="13575" width="12.5703125" style="199" customWidth="1"/>
    <col min="13576" max="13576" width="7.140625" style="199"/>
    <col min="13577" max="13577" width="13.140625" style="199" customWidth="1"/>
    <col min="13578" max="13824" width="7.140625" style="199"/>
    <col min="13825" max="13825" width="10.28515625" style="199" customWidth="1"/>
    <col min="13826" max="13826" width="73.7109375" style="199" customWidth="1"/>
    <col min="13827" max="13827" width="10.28515625" style="199" customWidth="1"/>
    <col min="13828" max="13829" width="7.140625" style="199"/>
    <col min="13830" max="13830" width="23.42578125" style="199" customWidth="1"/>
    <col min="13831" max="13831" width="12.5703125" style="199" customWidth="1"/>
    <col min="13832" max="13832" width="7.140625" style="199"/>
    <col min="13833" max="13833" width="13.140625" style="199" customWidth="1"/>
    <col min="13834" max="14080" width="7.140625" style="199"/>
    <col min="14081" max="14081" width="10.28515625" style="199" customWidth="1"/>
    <col min="14082" max="14082" width="73.7109375" style="199" customWidth="1"/>
    <col min="14083" max="14083" width="10.28515625" style="199" customWidth="1"/>
    <col min="14084" max="14085" width="7.140625" style="199"/>
    <col min="14086" max="14086" width="23.42578125" style="199" customWidth="1"/>
    <col min="14087" max="14087" width="12.5703125" style="199" customWidth="1"/>
    <col min="14088" max="14088" width="7.140625" style="199"/>
    <col min="14089" max="14089" width="13.140625" style="199" customWidth="1"/>
    <col min="14090" max="14336" width="7.140625" style="199"/>
    <col min="14337" max="14337" width="10.28515625" style="199" customWidth="1"/>
    <col min="14338" max="14338" width="73.7109375" style="199" customWidth="1"/>
    <col min="14339" max="14339" width="10.28515625" style="199" customWidth="1"/>
    <col min="14340" max="14341" width="7.140625" style="199"/>
    <col min="14342" max="14342" width="23.42578125" style="199" customWidth="1"/>
    <col min="14343" max="14343" width="12.5703125" style="199" customWidth="1"/>
    <col min="14344" max="14344" width="7.140625" style="199"/>
    <col min="14345" max="14345" width="13.140625" style="199" customWidth="1"/>
    <col min="14346" max="14592" width="7.140625" style="199"/>
    <col min="14593" max="14593" width="10.28515625" style="199" customWidth="1"/>
    <col min="14594" max="14594" width="73.7109375" style="199" customWidth="1"/>
    <col min="14595" max="14595" width="10.28515625" style="199" customWidth="1"/>
    <col min="14596" max="14597" width="7.140625" style="199"/>
    <col min="14598" max="14598" width="23.42578125" style="199" customWidth="1"/>
    <col min="14599" max="14599" width="12.5703125" style="199" customWidth="1"/>
    <col min="14600" max="14600" width="7.140625" style="199"/>
    <col min="14601" max="14601" width="13.140625" style="199" customWidth="1"/>
    <col min="14602" max="14848" width="7.140625" style="199"/>
    <col min="14849" max="14849" width="10.28515625" style="199" customWidth="1"/>
    <col min="14850" max="14850" width="73.7109375" style="199" customWidth="1"/>
    <col min="14851" max="14851" width="10.28515625" style="199" customWidth="1"/>
    <col min="14852" max="14853" width="7.140625" style="199"/>
    <col min="14854" max="14854" width="23.42578125" style="199" customWidth="1"/>
    <col min="14855" max="14855" width="12.5703125" style="199" customWidth="1"/>
    <col min="14856" max="14856" width="7.140625" style="199"/>
    <col min="14857" max="14857" width="13.140625" style="199" customWidth="1"/>
    <col min="14858" max="15104" width="7.140625" style="199"/>
    <col min="15105" max="15105" width="10.28515625" style="199" customWidth="1"/>
    <col min="15106" max="15106" width="73.7109375" style="199" customWidth="1"/>
    <col min="15107" max="15107" width="10.28515625" style="199" customWidth="1"/>
    <col min="15108" max="15109" width="7.140625" style="199"/>
    <col min="15110" max="15110" width="23.42578125" style="199" customWidth="1"/>
    <col min="15111" max="15111" width="12.5703125" style="199" customWidth="1"/>
    <col min="15112" max="15112" width="7.140625" style="199"/>
    <col min="15113" max="15113" width="13.140625" style="199" customWidth="1"/>
    <col min="15114" max="15360" width="7.140625" style="199"/>
    <col min="15361" max="15361" width="10.28515625" style="199" customWidth="1"/>
    <col min="15362" max="15362" width="73.7109375" style="199" customWidth="1"/>
    <col min="15363" max="15363" width="10.28515625" style="199" customWidth="1"/>
    <col min="15364" max="15365" width="7.140625" style="199"/>
    <col min="15366" max="15366" width="23.42578125" style="199" customWidth="1"/>
    <col min="15367" max="15367" width="12.5703125" style="199" customWidth="1"/>
    <col min="15368" max="15368" width="7.140625" style="199"/>
    <col min="15369" max="15369" width="13.140625" style="199" customWidth="1"/>
    <col min="15370" max="15616" width="7.140625" style="199"/>
    <col min="15617" max="15617" width="10.28515625" style="199" customWidth="1"/>
    <col min="15618" max="15618" width="73.7109375" style="199" customWidth="1"/>
    <col min="15619" max="15619" width="10.28515625" style="199" customWidth="1"/>
    <col min="15620" max="15621" width="7.140625" style="199"/>
    <col min="15622" max="15622" width="23.42578125" style="199" customWidth="1"/>
    <col min="15623" max="15623" width="12.5703125" style="199" customWidth="1"/>
    <col min="15624" max="15624" width="7.140625" style="199"/>
    <col min="15625" max="15625" width="13.140625" style="199" customWidth="1"/>
    <col min="15626" max="15872" width="7.140625" style="199"/>
    <col min="15873" max="15873" width="10.28515625" style="199" customWidth="1"/>
    <col min="15874" max="15874" width="73.7109375" style="199" customWidth="1"/>
    <col min="15875" max="15875" width="10.28515625" style="199" customWidth="1"/>
    <col min="15876" max="15877" width="7.140625" style="199"/>
    <col min="15878" max="15878" width="23.42578125" style="199" customWidth="1"/>
    <col min="15879" max="15879" width="12.5703125" style="199" customWidth="1"/>
    <col min="15880" max="15880" width="7.140625" style="199"/>
    <col min="15881" max="15881" width="13.140625" style="199" customWidth="1"/>
    <col min="15882" max="16128" width="7.140625" style="199"/>
    <col min="16129" max="16129" width="10.28515625" style="199" customWidth="1"/>
    <col min="16130" max="16130" width="73.7109375" style="199" customWidth="1"/>
    <col min="16131" max="16131" width="10.28515625" style="199" customWidth="1"/>
    <col min="16132" max="16133" width="7.140625" style="199"/>
    <col min="16134" max="16134" width="23.42578125" style="199" customWidth="1"/>
    <col min="16135" max="16135" width="12.5703125" style="199" customWidth="1"/>
    <col min="16136" max="16136" width="7.140625" style="199"/>
    <col min="16137" max="16137" width="13.140625" style="199" customWidth="1"/>
    <col min="16138" max="16384" width="7.140625" style="199"/>
  </cols>
  <sheetData>
    <row r="1" spans="1:3" ht="85.7" customHeight="1" thickBot="1" x14ac:dyDescent="0.3">
      <c r="A1" s="487"/>
      <c r="B1" s="487"/>
      <c r="C1" s="487"/>
    </row>
    <row r="2" spans="1:3" ht="9" customHeight="1" thickBot="1" x14ac:dyDescent="0.3">
      <c r="A2" s="488"/>
      <c r="B2" s="488"/>
      <c r="C2" s="488"/>
    </row>
    <row r="3" spans="1:3" ht="19.5" customHeight="1" thickBot="1" x14ac:dyDescent="0.25">
      <c r="A3" s="489" t="s">
        <v>463</v>
      </c>
      <c r="B3" s="489"/>
      <c r="C3" s="489"/>
    </row>
    <row r="4" spans="1:3" ht="18" customHeight="1" thickBot="1" x14ac:dyDescent="0.25">
      <c r="A4" s="489"/>
      <c r="B4" s="489"/>
      <c r="C4" s="489"/>
    </row>
    <row r="5" spans="1:3" ht="20.25" customHeight="1" thickBot="1" x14ac:dyDescent="0.25">
      <c r="A5" s="490" t="s">
        <v>839</v>
      </c>
      <c r="B5" s="490"/>
      <c r="C5" s="490"/>
    </row>
    <row r="6" spans="1:3" ht="16.5" thickBot="1" x14ac:dyDescent="0.3">
      <c r="A6" s="200" t="s">
        <v>9</v>
      </c>
      <c r="B6" s="201" t="s">
        <v>795</v>
      </c>
      <c r="C6" s="202" t="s">
        <v>796</v>
      </c>
    </row>
    <row r="7" spans="1:3" x14ac:dyDescent="0.2">
      <c r="A7" s="203">
        <v>1</v>
      </c>
      <c r="B7" s="204" t="s">
        <v>797</v>
      </c>
      <c r="C7" s="205"/>
    </row>
    <row r="8" spans="1:3" ht="13.5" thickBot="1" x14ac:dyDescent="0.25">
      <c r="A8" s="206"/>
      <c r="B8" s="207" t="s">
        <v>798</v>
      </c>
      <c r="C8" s="208">
        <f>'COMP. DO BDI'!B7</f>
        <v>0.04</v>
      </c>
    </row>
    <row r="9" spans="1:3" x14ac:dyDescent="0.2">
      <c r="A9" s="203">
        <v>2</v>
      </c>
      <c r="B9" s="204" t="s">
        <v>799</v>
      </c>
      <c r="C9" s="209"/>
    </row>
    <row r="10" spans="1:3" ht="13.5" thickBot="1" x14ac:dyDescent="0.25">
      <c r="A10" s="206"/>
      <c r="B10" s="207" t="s">
        <v>798</v>
      </c>
      <c r="C10" s="208">
        <f>'COMP. DO BDI'!B10</f>
        <v>1.23E-2</v>
      </c>
    </row>
    <row r="11" spans="1:3" x14ac:dyDescent="0.2">
      <c r="A11" s="203">
        <v>3</v>
      </c>
      <c r="B11" s="204" t="s">
        <v>800</v>
      </c>
      <c r="C11" s="209"/>
    </row>
    <row r="12" spans="1:3" x14ac:dyDescent="0.2">
      <c r="A12" s="210" t="s">
        <v>27</v>
      </c>
      <c r="B12" s="211" t="s">
        <v>801</v>
      </c>
      <c r="C12" s="212">
        <f>'COMP. DO BDI'!B9</f>
        <v>1.2700000000000001E-2</v>
      </c>
    </row>
    <row r="13" spans="1:3" x14ac:dyDescent="0.2">
      <c r="A13" s="210" t="s">
        <v>31</v>
      </c>
      <c r="B13" s="211" t="s">
        <v>802</v>
      </c>
      <c r="C13" s="212">
        <f>'COMP. DO BDI'!B8</f>
        <v>8.0000000000000002E-3</v>
      </c>
    </row>
    <row r="14" spans="1:3" ht="13.5" thickBot="1" x14ac:dyDescent="0.25">
      <c r="A14" s="206"/>
      <c r="B14" s="207" t="s">
        <v>798</v>
      </c>
      <c r="C14" s="208">
        <f>SUM('DEMONS. DO BDI'!C12:C13)</f>
        <v>2.0700000000000003E-2</v>
      </c>
    </row>
    <row r="15" spans="1:3" x14ac:dyDescent="0.2">
      <c r="A15" s="203">
        <v>4</v>
      </c>
      <c r="B15" s="204" t="s">
        <v>803</v>
      </c>
      <c r="C15" s="209"/>
    </row>
    <row r="16" spans="1:3" x14ac:dyDescent="0.2">
      <c r="A16" s="210" t="s">
        <v>32</v>
      </c>
      <c r="B16" s="211" t="s">
        <v>804</v>
      </c>
      <c r="C16" s="212">
        <f>'COMP. DO BDI'!B12</f>
        <v>6.5000000000000006E-3</v>
      </c>
    </row>
    <row r="17" spans="1:10" x14ac:dyDescent="0.2">
      <c r="A17" s="210" t="s">
        <v>35</v>
      </c>
      <c r="B17" s="211" t="s">
        <v>805</v>
      </c>
      <c r="C17" s="212">
        <f>'COMP. DO BDI'!B13</f>
        <v>0.03</v>
      </c>
    </row>
    <row r="18" spans="1:10" x14ac:dyDescent="0.2">
      <c r="A18" s="210" t="s">
        <v>198</v>
      </c>
      <c r="B18" s="211" t="s">
        <v>806</v>
      </c>
      <c r="C18" s="212">
        <f>'COMP. DO BDI'!B14</f>
        <v>0.02</v>
      </c>
    </row>
    <row r="19" spans="1:10" x14ac:dyDescent="0.2">
      <c r="A19" s="210" t="s">
        <v>442</v>
      </c>
      <c r="B19" s="211" t="s">
        <v>807</v>
      </c>
      <c r="C19" s="212">
        <f>'COMP. DO BDI'!B15</f>
        <v>0</v>
      </c>
    </row>
    <row r="20" spans="1:10" ht="13.5" thickBot="1" x14ac:dyDescent="0.25">
      <c r="A20" s="206"/>
      <c r="B20" s="207" t="s">
        <v>798</v>
      </c>
      <c r="C20" s="208">
        <f>SUM('DEMONS. DO BDI'!C16:C19)</f>
        <v>5.6499999999999995E-2</v>
      </c>
    </row>
    <row r="21" spans="1:10" x14ac:dyDescent="0.2">
      <c r="A21" s="203">
        <v>5</v>
      </c>
      <c r="B21" s="204" t="s">
        <v>808</v>
      </c>
      <c r="C21" s="209"/>
    </row>
    <row r="22" spans="1:10" ht="13.5" thickBot="1" x14ac:dyDescent="0.25">
      <c r="A22" s="206"/>
      <c r="B22" s="207" t="s">
        <v>798</v>
      </c>
      <c r="C22" s="208">
        <f>'COMP. DO BDI'!B11</f>
        <v>7.3999999999999996E-2</v>
      </c>
    </row>
    <row r="23" spans="1:10" ht="15.75" thickBot="1" x14ac:dyDescent="0.3">
      <c r="A23" s="491" t="s">
        <v>809</v>
      </c>
      <c r="B23" s="491"/>
      <c r="C23" s="213">
        <f>'COMP. DO BDI'!B17</f>
        <v>0.22226164190779008</v>
      </c>
    </row>
    <row r="24" spans="1:10" ht="13.5" thickBot="1" x14ac:dyDescent="0.25">
      <c r="A24" s="214"/>
      <c r="B24" s="215"/>
      <c r="C24" s="216"/>
    </row>
    <row r="25" spans="1:10" x14ac:dyDescent="0.2">
      <c r="A25" s="482"/>
      <c r="B25" s="482"/>
      <c r="C25" s="482"/>
    </row>
    <row r="26" spans="1:10" ht="15" x14ac:dyDescent="0.25">
      <c r="A26" s="492" t="s">
        <v>810</v>
      </c>
      <c r="B26" s="492"/>
      <c r="C26" s="492"/>
    </row>
    <row r="27" spans="1:10" x14ac:dyDescent="0.2">
      <c r="A27" s="493"/>
      <c r="B27" s="493"/>
      <c r="C27" s="493"/>
    </row>
    <row r="28" spans="1:10" x14ac:dyDescent="0.2">
      <c r="A28" s="493"/>
      <c r="B28" s="493"/>
      <c r="C28" s="493"/>
    </row>
    <row r="29" spans="1:10" x14ac:dyDescent="0.2">
      <c r="A29" s="493"/>
      <c r="B29" s="493"/>
      <c r="C29" s="493"/>
    </row>
    <row r="30" spans="1:10" x14ac:dyDescent="0.2">
      <c r="A30" s="493"/>
      <c r="B30" s="493"/>
      <c r="C30" s="493"/>
      <c r="F30" s="215"/>
      <c r="G30" s="215"/>
      <c r="I30" s="217"/>
    </row>
    <row r="31" spans="1:10" ht="15" x14ac:dyDescent="0.25">
      <c r="A31" s="486"/>
      <c r="B31" s="486"/>
      <c r="C31" s="486"/>
      <c r="F31" s="215"/>
      <c r="G31" s="215"/>
      <c r="H31" s="217"/>
      <c r="I31" s="217"/>
      <c r="J31" s="217"/>
    </row>
    <row r="32" spans="1:10" ht="13.5" thickBot="1" x14ac:dyDescent="0.25">
      <c r="A32" s="481"/>
      <c r="B32" s="481"/>
      <c r="C32" s="481"/>
      <c r="F32" s="215"/>
      <c r="G32" s="215"/>
      <c r="H32" s="217"/>
      <c r="I32" s="217"/>
      <c r="J32" s="217"/>
    </row>
    <row r="33" spans="1:10" ht="13.5" thickBot="1" x14ac:dyDescent="0.25">
      <c r="A33" s="214"/>
      <c r="B33" s="215"/>
      <c r="C33" s="216"/>
      <c r="F33" s="215"/>
      <c r="G33" s="215"/>
      <c r="H33" s="217"/>
      <c r="I33" s="217"/>
      <c r="J33" s="217"/>
    </row>
    <row r="34" spans="1:10" x14ac:dyDescent="0.2">
      <c r="A34" s="482"/>
      <c r="B34" s="482"/>
      <c r="C34" s="482"/>
      <c r="F34" s="215"/>
      <c r="G34" s="215"/>
      <c r="H34" s="217"/>
      <c r="I34" s="217"/>
      <c r="J34" s="217"/>
    </row>
    <row r="35" spans="1:10" x14ac:dyDescent="0.2">
      <c r="A35" s="483" t="s">
        <v>1052</v>
      </c>
      <c r="B35" s="483"/>
      <c r="C35" s="483"/>
      <c r="F35" s="215"/>
      <c r="G35" s="215"/>
      <c r="I35" s="217"/>
      <c r="J35" s="217"/>
    </row>
    <row r="36" spans="1:10" x14ac:dyDescent="0.2">
      <c r="A36" s="484"/>
      <c r="B36" s="484"/>
      <c r="C36" s="484"/>
      <c r="F36" s="215"/>
      <c r="G36" s="215"/>
      <c r="H36" s="217"/>
      <c r="I36" s="217"/>
      <c r="J36" s="217"/>
    </row>
    <row r="37" spans="1:10" x14ac:dyDescent="0.2">
      <c r="A37" s="484" t="s">
        <v>811</v>
      </c>
      <c r="B37" s="484"/>
      <c r="C37" s="484"/>
      <c r="F37" s="215"/>
      <c r="G37" s="215"/>
    </row>
    <row r="38" spans="1:10" ht="15" x14ac:dyDescent="0.2">
      <c r="A38" s="485"/>
      <c r="B38" s="485"/>
      <c r="C38" s="485"/>
      <c r="F38" s="215"/>
      <c r="G38" s="215"/>
    </row>
    <row r="39" spans="1:10" ht="13.5" thickBot="1" x14ac:dyDescent="0.25">
      <c r="A39" s="480"/>
      <c r="B39" s="480"/>
      <c r="C39" s="480"/>
      <c r="F39" s="215"/>
      <c r="G39" s="215"/>
    </row>
  </sheetData>
  <sheetProtection selectLockedCells="1" selectUnlockedCells="1"/>
  <mergeCells count="19">
    <mergeCell ref="A31:C31"/>
    <mergeCell ref="A1:C1"/>
    <mergeCell ref="A2:C2"/>
    <mergeCell ref="A3:C4"/>
    <mergeCell ref="A5:C5"/>
    <mergeCell ref="A23:B23"/>
    <mergeCell ref="A25:C25"/>
    <mergeCell ref="A26:C26"/>
    <mergeCell ref="A27:C27"/>
    <mergeCell ref="A28:C28"/>
    <mergeCell ref="A29:C29"/>
    <mergeCell ref="A30:C30"/>
    <mergeCell ref="A39:C39"/>
    <mergeCell ref="A32:C32"/>
    <mergeCell ref="A34:C34"/>
    <mergeCell ref="A35:C35"/>
    <mergeCell ref="A36:C36"/>
    <mergeCell ref="A37:C37"/>
    <mergeCell ref="A38:C38"/>
  </mergeCells>
  <pageMargins left="0.51180555555555551" right="0.51180555555555551" top="0.78749999999999998" bottom="0.78749999999999998" header="0.51180555555555551" footer="0.51180555555555551"/>
  <pageSetup paperSize="9" scale="95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E00DA-18F3-4E56-BA5E-7C06F46AC492}">
  <sheetPr>
    <tabColor indexed="50"/>
  </sheetPr>
  <dimension ref="A3:S57"/>
  <sheetViews>
    <sheetView view="pageBreakPreview" zoomScaleSheetLayoutView="100" workbookViewId="0"/>
  </sheetViews>
  <sheetFormatPr defaultColWidth="7.140625" defaultRowHeight="12.75" x14ac:dyDescent="0.2"/>
  <cols>
    <col min="1" max="1" width="68" style="199" customWidth="1"/>
    <col min="2" max="2" width="9.28515625" style="199" customWidth="1"/>
    <col min="3" max="3" width="8" style="199" bestFit="1" customWidth="1"/>
    <col min="4" max="4" width="8.85546875" style="199" bestFit="1" customWidth="1"/>
    <col min="5" max="5" width="1.42578125" style="199" customWidth="1"/>
    <col min="6" max="6" width="22.5703125" style="199" customWidth="1"/>
    <col min="7" max="7" width="8.85546875" style="199" bestFit="1" customWidth="1"/>
    <col min="8" max="8" width="6.85546875" style="199" bestFit="1" customWidth="1"/>
    <col min="9" max="9" width="8.85546875" style="199" bestFit="1" customWidth="1"/>
    <col min="10" max="11" width="7.140625" style="199"/>
    <col min="12" max="12" width="17.5703125" style="199" customWidth="1"/>
    <col min="13" max="13" width="3.28515625" style="199" customWidth="1"/>
    <col min="14" max="256" width="7.140625" style="199"/>
    <col min="257" max="257" width="68" style="199" customWidth="1"/>
    <col min="258" max="258" width="9.28515625" style="199" customWidth="1"/>
    <col min="259" max="260" width="7.140625" style="199"/>
    <col min="261" max="261" width="1.42578125" style="199" customWidth="1"/>
    <col min="262" max="262" width="22.5703125" style="199" customWidth="1"/>
    <col min="263" max="267" width="7.140625" style="199"/>
    <col min="268" max="268" width="17.5703125" style="199" customWidth="1"/>
    <col min="269" max="269" width="3.28515625" style="199" customWidth="1"/>
    <col min="270" max="512" width="7.140625" style="199"/>
    <col min="513" max="513" width="68" style="199" customWidth="1"/>
    <col min="514" max="514" width="9.28515625" style="199" customWidth="1"/>
    <col min="515" max="516" width="7.140625" style="199"/>
    <col min="517" max="517" width="1.42578125" style="199" customWidth="1"/>
    <col min="518" max="518" width="22.5703125" style="199" customWidth="1"/>
    <col min="519" max="523" width="7.140625" style="199"/>
    <col min="524" max="524" width="17.5703125" style="199" customWidth="1"/>
    <col min="525" max="525" width="3.28515625" style="199" customWidth="1"/>
    <col min="526" max="768" width="7.140625" style="199"/>
    <col min="769" max="769" width="68" style="199" customWidth="1"/>
    <col min="770" max="770" width="9.28515625" style="199" customWidth="1"/>
    <col min="771" max="772" width="7.140625" style="199"/>
    <col min="773" max="773" width="1.42578125" style="199" customWidth="1"/>
    <col min="774" max="774" width="22.5703125" style="199" customWidth="1"/>
    <col min="775" max="779" width="7.140625" style="199"/>
    <col min="780" max="780" width="17.5703125" style="199" customWidth="1"/>
    <col min="781" max="781" width="3.28515625" style="199" customWidth="1"/>
    <col min="782" max="1024" width="7.140625" style="199"/>
    <col min="1025" max="1025" width="68" style="199" customWidth="1"/>
    <col min="1026" max="1026" width="9.28515625" style="199" customWidth="1"/>
    <col min="1027" max="1028" width="7.140625" style="199"/>
    <col min="1029" max="1029" width="1.42578125" style="199" customWidth="1"/>
    <col min="1030" max="1030" width="22.5703125" style="199" customWidth="1"/>
    <col min="1031" max="1035" width="7.140625" style="199"/>
    <col min="1036" max="1036" width="17.5703125" style="199" customWidth="1"/>
    <col min="1037" max="1037" width="3.28515625" style="199" customWidth="1"/>
    <col min="1038" max="1280" width="7.140625" style="199"/>
    <col min="1281" max="1281" width="68" style="199" customWidth="1"/>
    <col min="1282" max="1282" width="9.28515625" style="199" customWidth="1"/>
    <col min="1283" max="1284" width="7.140625" style="199"/>
    <col min="1285" max="1285" width="1.42578125" style="199" customWidth="1"/>
    <col min="1286" max="1286" width="22.5703125" style="199" customWidth="1"/>
    <col min="1287" max="1291" width="7.140625" style="199"/>
    <col min="1292" max="1292" width="17.5703125" style="199" customWidth="1"/>
    <col min="1293" max="1293" width="3.28515625" style="199" customWidth="1"/>
    <col min="1294" max="1536" width="7.140625" style="199"/>
    <col min="1537" max="1537" width="68" style="199" customWidth="1"/>
    <col min="1538" max="1538" width="9.28515625" style="199" customWidth="1"/>
    <col min="1539" max="1540" width="7.140625" style="199"/>
    <col min="1541" max="1541" width="1.42578125" style="199" customWidth="1"/>
    <col min="1542" max="1542" width="22.5703125" style="199" customWidth="1"/>
    <col min="1543" max="1547" width="7.140625" style="199"/>
    <col min="1548" max="1548" width="17.5703125" style="199" customWidth="1"/>
    <col min="1549" max="1549" width="3.28515625" style="199" customWidth="1"/>
    <col min="1550" max="1792" width="7.140625" style="199"/>
    <col min="1793" max="1793" width="68" style="199" customWidth="1"/>
    <col min="1794" max="1794" width="9.28515625" style="199" customWidth="1"/>
    <col min="1795" max="1796" width="7.140625" style="199"/>
    <col min="1797" max="1797" width="1.42578125" style="199" customWidth="1"/>
    <col min="1798" max="1798" width="22.5703125" style="199" customWidth="1"/>
    <col min="1799" max="1803" width="7.140625" style="199"/>
    <col min="1804" max="1804" width="17.5703125" style="199" customWidth="1"/>
    <col min="1805" max="1805" width="3.28515625" style="199" customWidth="1"/>
    <col min="1806" max="2048" width="7.140625" style="199"/>
    <col min="2049" max="2049" width="68" style="199" customWidth="1"/>
    <col min="2050" max="2050" width="9.28515625" style="199" customWidth="1"/>
    <col min="2051" max="2052" width="7.140625" style="199"/>
    <col min="2053" max="2053" width="1.42578125" style="199" customWidth="1"/>
    <col min="2054" max="2054" width="22.5703125" style="199" customWidth="1"/>
    <col min="2055" max="2059" width="7.140625" style="199"/>
    <col min="2060" max="2060" width="17.5703125" style="199" customWidth="1"/>
    <col min="2061" max="2061" width="3.28515625" style="199" customWidth="1"/>
    <col min="2062" max="2304" width="7.140625" style="199"/>
    <col min="2305" max="2305" width="68" style="199" customWidth="1"/>
    <col min="2306" max="2306" width="9.28515625" style="199" customWidth="1"/>
    <col min="2307" max="2308" width="7.140625" style="199"/>
    <col min="2309" max="2309" width="1.42578125" style="199" customWidth="1"/>
    <col min="2310" max="2310" width="22.5703125" style="199" customWidth="1"/>
    <col min="2311" max="2315" width="7.140625" style="199"/>
    <col min="2316" max="2316" width="17.5703125" style="199" customWidth="1"/>
    <col min="2317" max="2317" width="3.28515625" style="199" customWidth="1"/>
    <col min="2318" max="2560" width="7.140625" style="199"/>
    <col min="2561" max="2561" width="68" style="199" customWidth="1"/>
    <col min="2562" max="2562" width="9.28515625" style="199" customWidth="1"/>
    <col min="2563" max="2564" width="7.140625" style="199"/>
    <col min="2565" max="2565" width="1.42578125" style="199" customWidth="1"/>
    <col min="2566" max="2566" width="22.5703125" style="199" customWidth="1"/>
    <col min="2567" max="2571" width="7.140625" style="199"/>
    <col min="2572" max="2572" width="17.5703125" style="199" customWidth="1"/>
    <col min="2573" max="2573" width="3.28515625" style="199" customWidth="1"/>
    <col min="2574" max="2816" width="7.140625" style="199"/>
    <col min="2817" max="2817" width="68" style="199" customWidth="1"/>
    <col min="2818" max="2818" width="9.28515625" style="199" customWidth="1"/>
    <col min="2819" max="2820" width="7.140625" style="199"/>
    <col min="2821" max="2821" width="1.42578125" style="199" customWidth="1"/>
    <col min="2822" max="2822" width="22.5703125" style="199" customWidth="1"/>
    <col min="2823" max="2827" width="7.140625" style="199"/>
    <col min="2828" max="2828" width="17.5703125" style="199" customWidth="1"/>
    <col min="2829" max="2829" width="3.28515625" style="199" customWidth="1"/>
    <col min="2830" max="3072" width="7.140625" style="199"/>
    <col min="3073" max="3073" width="68" style="199" customWidth="1"/>
    <col min="3074" max="3074" width="9.28515625" style="199" customWidth="1"/>
    <col min="3075" max="3076" width="7.140625" style="199"/>
    <col min="3077" max="3077" width="1.42578125" style="199" customWidth="1"/>
    <col min="3078" max="3078" width="22.5703125" style="199" customWidth="1"/>
    <col min="3079" max="3083" width="7.140625" style="199"/>
    <col min="3084" max="3084" width="17.5703125" style="199" customWidth="1"/>
    <col min="3085" max="3085" width="3.28515625" style="199" customWidth="1"/>
    <col min="3086" max="3328" width="7.140625" style="199"/>
    <col min="3329" max="3329" width="68" style="199" customWidth="1"/>
    <col min="3330" max="3330" width="9.28515625" style="199" customWidth="1"/>
    <col min="3331" max="3332" width="7.140625" style="199"/>
    <col min="3333" max="3333" width="1.42578125" style="199" customWidth="1"/>
    <col min="3334" max="3334" width="22.5703125" style="199" customWidth="1"/>
    <col min="3335" max="3339" width="7.140625" style="199"/>
    <col min="3340" max="3340" width="17.5703125" style="199" customWidth="1"/>
    <col min="3341" max="3341" width="3.28515625" style="199" customWidth="1"/>
    <col min="3342" max="3584" width="7.140625" style="199"/>
    <col min="3585" max="3585" width="68" style="199" customWidth="1"/>
    <col min="3586" max="3586" width="9.28515625" style="199" customWidth="1"/>
    <col min="3587" max="3588" width="7.140625" style="199"/>
    <col min="3589" max="3589" width="1.42578125" style="199" customWidth="1"/>
    <col min="3590" max="3590" width="22.5703125" style="199" customWidth="1"/>
    <col min="3591" max="3595" width="7.140625" style="199"/>
    <col min="3596" max="3596" width="17.5703125" style="199" customWidth="1"/>
    <col min="3597" max="3597" width="3.28515625" style="199" customWidth="1"/>
    <col min="3598" max="3840" width="7.140625" style="199"/>
    <col min="3841" max="3841" width="68" style="199" customWidth="1"/>
    <col min="3842" max="3842" width="9.28515625" style="199" customWidth="1"/>
    <col min="3843" max="3844" width="7.140625" style="199"/>
    <col min="3845" max="3845" width="1.42578125" style="199" customWidth="1"/>
    <col min="3846" max="3846" width="22.5703125" style="199" customWidth="1"/>
    <col min="3847" max="3851" width="7.140625" style="199"/>
    <col min="3852" max="3852" width="17.5703125" style="199" customWidth="1"/>
    <col min="3853" max="3853" width="3.28515625" style="199" customWidth="1"/>
    <col min="3854" max="4096" width="7.140625" style="199"/>
    <col min="4097" max="4097" width="68" style="199" customWidth="1"/>
    <col min="4098" max="4098" width="9.28515625" style="199" customWidth="1"/>
    <col min="4099" max="4100" width="7.140625" style="199"/>
    <col min="4101" max="4101" width="1.42578125" style="199" customWidth="1"/>
    <col min="4102" max="4102" width="22.5703125" style="199" customWidth="1"/>
    <col min="4103" max="4107" width="7.140625" style="199"/>
    <col min="4108" max="4108" width="17.5703125" style="199" customWidth="1"/>
    <col min="4109" max="4109" width="3.28515625" style="199" customWidth="1"/>
    <col min="4110" max="4352" width="7.140625" style="199"/>
    <col min="4353" max="4353" width="68" style="199" customWidth="1"/>
    <col min="4354" max="4354" width="9.28515625" style="199" customWidth="1"/>
    <col min="4355" max="4356" width="7.140625" style="199"/>
    <col min="4357" max="4357" width="1.42578125" style="199" customWidth="1"/>
    <col min="4358" max="4358" width="22.5703125" style="199" customWidth="1"/>
    <col min="4359" max="4363" width="7.140625" style="199"/>
    <col min="4364" max="4364" width="17.5703125" style="199" customWidth="1"/>
    <col min="4365" max="4365" width="3.28515625" style="199" customWidth="1"/>
    <col min="4366" max="4608" width="7.140625" style="199"/>
    <col min="4609" max="4609" width="68" style="199" customWidth="1"/>
    <col min="4610" max="4610" width="9.28515625" style="199" customWidth="1"/>
    <col min="4611" max="4612" width="7.140625" style="199"/>
    <col min="4613" max="4613" width="1.42578125" style="199" customWidth="1"/>
    <col min="4614" max="4614" width="22.5703125" style="199" customWidth="1"/>
    <col min="4615" max="4619" width="7.140625" style="199"/>
    <col min="4620" max="4620" width="17.5703125" style="199" customWidth="1"/>
    <col min="4621" max="4621" width="3.28515625" style="199" customWidth="1"/>
    <col min="4622" max="4864" width="7.140625" style="199"/>
    <col min="4865" max="4865" width="68" style="199" customWidth="1"/>
    <col min="4866" max="4866" width="9.28515625" style="199" customWidth="1"/>
    <col min="4867" max="4868" width="7.140625" style="199"/>
    <col min="4869" max="4869" width="1.42578125" style="199" customWidth="1"/>
    <col min="4870" max="4870" width="22.5703125" style="199" customWidth="1"/>
    <col min="4871" max="4875" width="7.140625" style="199"/>
    <col min="4876" max="4876" width="17.5703125" style="199" customWidth="1"/>
    <col min="4877" max="4877" width="3.28515625" style="199" customWidth="1"/>
    <col min="4878" max="5120" width="7.140625" style="199"/>
    <col min="5121" max="5121" width="68" style="199" customWidth="1"/>
    <col min="5122" max="5122" width="9.28515625" style="199" customWidth="1"/>
    <col min="5123" max="5124" width="7.140625" style="199"/>
    <col min="5125" max="5125" width="1.42578125" style="199" customWidth="1"/>
    <col min="5126" max="5126" width="22.5703125" style="199" customWidth="1"/>
    <col min="5127" max="5131" width="7.140625" style="199"/>
    <col min="5132" max="5132" width="17.5703125" style="199" customWidth="1"/>
    <col min="5133" max="5133" width="3.28515625" style="199" customWidth="1"/>
    <col min="5134" max="5376" width="7.140625" style="199"/>
    <col min="5377" max="5377" width="68" style="199" customWidth="1"/>
    <col min="5378" max="5378" width="9.28515625" style="199" customWidth="1"/>
    <col min="5379" max="5380" width="7.140625" style="199"/>
    <col min="5381" max="5381" width="1.42578125" style="199" customWidth="1"/>
    <col min="5382" max="5382" width="22.5703125" style="199" customWidth="1"/>
    <col min="5383" max="5387" width="7.140625" style="199"/>
    <col min="5388" max="5388" width="17.5703125" style="199" customWidth="1"/>
    <col min="5389" max="5389" width="3.28515625" style="199" customWidth="1"/>
    <col min="5390" max="5632" width="7.140625" style="199"/>
    <col min="5633" max="5633" width="68" style="199" customWidth="1"/>
    <col min="5634" max="5634" width="9.28515625" style="199" customWidth="1"/>
    <col min="5635" max="5636" width="7.140625" style="199"/>
    <col min="5637" max="5637" width="1.42578125" style="199" customWidth="1"/>
    <col min="5638" max="5638" width="22.5703125" style="199" customWidth="1"/>
    <col min="5639" max="5643" width="7.140625" style="199"/>
    <col min="5644" max="5644" width="17.5703125" style="199" customWidth="1"/>
    <col min="5645" max="5645" width="3.28515625" style="199" customWidth="1"/>
    <col min="5646" max="5888" width="7.140625" style="199"/>
    <col min="5889" max="5889" width="68" style="199" customWidth="1"/>
    <col min="5890" max="5890" width="9.28515625" style="199" customWidth="1"/>
    <col min="5891" max="5892" width="7.140625" style="199"/>
    <col min="5893" max="5893" width="1.42578125" style="199" customWidth="1"/>
    <col min="5894" max="5894" width="22.5703125" style="199" customWidth="1"/>
    <col min="5895" max="5899" width="7.140625" style="199"/>
    <col min="5900" max="5900" width="17.5703125" style="199" customWidth="1"/>
    <col min="5901" max="5901" width="3.28515625" style="199" customWidth="1"/>
    <col min="5902" max="6144" width="7.140625" style="199"/>
    <col min="6145" max="6145" width="68" style="199" customWidth="1"/>
    <col min="6146" max="6146" width="9.28515625" style="199" customWidth="1"/>
    <col min="6147" max="6148" width="7.140625" style="199"/>
    <col min="6149" max="6149" width="1.42578125" style="199" customWidth="1"/>
    <col min="6150" max="6150" width="22.5703125" style="199" customWidth="1"/>
    <col min="6151" max="6155" width="7.140625" style="199"/>
    <col min="6156" max="6156" width="17.5703125" style="199" customWidth="1"/>
    <col min="6157" max="6157" width="3.28515625" style="199" customWidth="1"/>
    <col min="6158" max="6400" width="7.140625" style="199"/>
    <col min="6401" max="6401" width="68" style="199" customWidth="1"/>
    <col min="6402" max="6402" width="9.28515625" style="199" customWidth="1"/>
    <col min="6403" max="6404" width="7.140625" style="199"/>
    <col min="6405" max="6405" width="1.42578125" style="199" customWidth="1"/>
    <col min="6406" max="6406" width="22.5703125" style="199" customWidth="1"/>
    <col min="6407" max="6411" width="7.140625" style="199"/>
    <col min="6412" max="6412" width="17.5703125" style="199" customWidth="1"/>
    <col min="6413" max="6413" width="3.28515625" style="199" customWidth="1"/>
    <col min="6414" max="6656" width="7.140625" style="199"/>
    <col min="6657" max="6657" width="68" style="199" customWidth="1"/>
    <col min="6658" max="6658" width="9.28515625" style="199" customWidth="1"/>
    <col min="6659" max="6660" width="7.140625" style="199"/>
    <col min="6661" max="6661" width="1.42578125" style="199" customWidth="1"/>
    <col min="6662" max="6662" width="22.5703125" style="199" customWidth="1"/>
    <col min="6663" max="6667" width="7.140625" style="199"/>
    <col min="6668" max="6668" width="17.5703125" style="199" customWidth="1"/>
    <col min="6669" max="6669" width="3.28515625" style="199" customWidth="1"/>
    <col min="6670" max="6912" width="7.140625" style="199"/>
    <col min="6913" max="6913" width="68" style="199" customWidth="1"/>
    <col min="6914" max="6914" width="9.28515625" style="199" customWidth="1"/>
    <col min="6915" max="6916" width="7.140625" style="199"/>
    <col min="6917" max="6917" width="1.42578125" style="199" customWidth="1"/>
    <col min="6918" max="6918" width="22.5703125" style="199" customWidth="1"/>
    <col min="6919" max="6923" width="7.140625" style="199"/>
    <col min="6924" max="6924" width="17.5703125" style="199" customWidth="1"/>
    <col min="6925" max="6925" width="3.28515625" style="199" customWidth="1"/>
    <col min="6926" max="7168" width="7.140625" style="199"/>
    <col min="7169" max="7169" width="68" style="199" customWidth="1"/>
    <col min="7170" max="7170" width="9.28515625" style="199" customWidth="1"/>
    <col min="7171" max="7172" width="7.140625" style="199"/>
    <col min="7173" max="7173" width="1.42578125" style="199" customWidth="1"/>
    <col min="7174" max="7174" width="22.5703125" style="199" customWidth="1"/>
    <col min="7175" max="7179" width="7.140625" style="199"/>
    <col min="7180" max="7180" width="17.5703125" style="199" customWidth="1"/>
    <col min="7181" max="7181" width="3.28515625" style="199" customWidth="1"/>
    <col min="7182" max="7424" width="7.140625" style="199"/>
    <col min="7425" max="7425" width="68" style="199" customWidth="1"/>
    <col min="7426" max="7426" width="9.28515625" style="199" customWidth="1"/>
    <col min="7427" max="7428" width="7.140625" style="199"/>
    <col min="7429" max="7429" width="1.42578125" style="199" customWidth="1"/>
    <col min="7430" max="7430" width="22.5703125" style="199" customWidth="1"/>
    <col min="7431" max="7435" width="7.140625" style="199"/>
    <col min="7436" max="7436" width="17.5703125" style="199" customWidth="1"/>
    <col min="7437" max="7437" width="3.28515625" style="199" customWidth="1"/>
    <col min="7438" max="7680" width="7.140625" style="199"/>
    <col min="7681" max="7681" width="68" style="199" customWidth="1"/>
    <col min="7682" max="7682" width="9.28515625" style="199" customWidth="1"/>
    <col min="7683" max="7684" width="7.140625" style="199"/>
    <col min="7685" max="7685" width="1.42578125" style="199" customWidth="1"/>
    <col min="7686" max="7686" width="22.5703125" style="199" customWidth="1"/>
    <col min="7687" max="7691" width="7.140625" style="199"/>
    <col min="7692" max="7692" width="17.5703125" style="199" customWidth="1"/>
    <col min="7693" max="7693" width="3.28515625" style="199" customWidth="1"/>
    <col min="7694" max="7936" width="7.140625" style="199"/>
    <col min="7937" max="7937" width="68" style="199" customWidth="1"/>
    <col min="7938" max="7938" width="9.28515625" style="199" customWidth="1"/>
    <col min="7939" max="7940" width="7.140625" style="199"/>
    <col min="7941" max="7941" width="1.42578125" style="199" customWidth="1"/>
    <col min="7942" max="7942" width="22.5703125" style="199" customWidth="1"/>
    <col min="7943" max="7947" width="7.140625" style="199"/>
    <col min="7948" max="7948" width="17.5703125" style="199" customWidth="1"/>
    <col min="7949" max="7949" width="3.28515625" style="199" customWidth="1"/>
    <col min="7950" max="8192" width="7.140625" style="199"/>
    <col min="8193" max="8193" width="68" style="199" customWidth="1"/>
    <col min="8194" max="8194" width="9.28515625" style="199" customWidth="1"/>
    <col min="8195" max="8196" width="7.140625" style="199"/>
    <col min="8197" max="8197" width="1.42578125" style="199" customWidth="1"/>
    <col min="8198" max="8198" width="22.5703125" style="199" customWidth="1"/>
    <col min="8199" max="8203" width="7.140625" style="199"/>
    <col min="8204" max="8204" width="17.5703125" style="199" customWidth="1"/>
    <col min="8205" max="8205" width="3.28515625" style="199" customWidth="1"/>
    <col min="8206" max="8448" width="7.140625" style="199"/>
    <col min="8449" max="8449" width="68" style="199" customWidth="1"/>
    <col min="8450" max="8450" width="9.28515625" style="199" customWidth="1"/>
    <col min="8451" max="8452" width="7.140625" style="199"/>
    <col min="8453" max="8453" width="1.42578125" style="199" customWidth="1"/>
    <col min="8454" max="8454" width="22.5703125" style="199" customWidth="1"/>
    <col min="8455" max="8459" width="7.140625" style="199"/>
    <col min="8460" max="8460" width="17.5703125" style="199" customWidth="1"/>
    <col min="8461" max="8461" width="3.28515625" style="199" customWidth="1"/>
    <col min="8462" max="8704" width="7.140625" style="199"/>
    <col min="8705" max="8705" width="68" style="199" customWidth="1"/>
    <col min="8706" max="8706" width="9.28515625" style="199" customWidth="1"/>
    <col min="8707" max="8708" width="7.140625" style="199"/>
    <col min="8709" max="8709" width="1.42578125" style="199" customWidth="1"/>
    <col min="8710" max="8710" width="22.5703125" style="199" customWidth="1"/>
    <col min="8711" max="8715" width="7.140625" style="199"/>
    <col min="8716" max="8716" width="17.5703125" style="199" customWidth="1"/>
    <col min="8717" max="8717" width="3.28515625" style="199" customWidth="1"/>
    <col min="8718" max="8960" width="7.140625" style="199"/>
    <col min="8961" max="8961" width="68" style="199" customWidth="1"/>
    <col min="8962" max="8962" width="9.28515625" style="199" customWidth="1"/>
    <col min="8963" max="8964" width="7.140625" style="199"/>
    <col min="8965" max="8965" width="1.42578125" style="199" customWidth="1"/>
    <col min="8966" max="8966" width="22.5703125" style="199" customWidth="1"/>
    <col min="8967" max="8971" width="7.140625" style="199"/>
    <col min="8972" max="8972" width="17.5703125" style="199" customWidth="1"/>
    <col min="8973" max="8973" width="3.28515625" style="199" customWidth="1"/>
    <col min="8974" max="9216" width="7.140625" style="199"/>
    <col min="9217" max="9217" width="68" style="199" customWidth="1"/>
    <col min="9218" max="9218" width="9.28515625" style="199" customWidth="1"/>
    <col min="9219" max="9220" width="7.140625" style="199"/>
    <col min="9221" max="9221" width="1.42578125" style="199" customWidth="1"/>
    <col min="9222" max="9222" width="22.5703125" style="199" customWidth="1"/>
    <col min="9223" max="9227" width="7.140625" style="199"/>
    <col min="9228" max="9228" width="17.5703125" style="199" customWidth="1"/>
    <col min="9229" max="9229" width="3.28515625" style="199" customWidth="1"/>
    <col min="9230" max="9472" width="7.140625" style="199"/>
    <col min="9473" max="9473" width="68" style="199" customWidth="1"/>
    <col min="9474" max="9474" width="9.28515625" style="199" customWidth="1"/>
    <col min="9475" max="9476" width="7.140625" style="199"/>
    <col min="9477" max="9477" width="1.42578125" style="199" customWidth="1"/>
    <col min="9478" max="9478" width="22.5703125" style="199" customWidth="1"/>
    <col min="9479" max="9483" width="7.140625" style="199"/>
    <col min="9484" max="9484" width="17.5703125" style="199" customWidth="1"/>
    <col min="9485" max="9485" width="3.28515625" style="199" customWidth="1"/>
    <col min="9486" max="9728" width="7.140625" style="199"/>
    <col min="9729" max="9729" width="68" style="199" customWidth="1"/>
    <col min="9730" max="9730" width="9.28515625" style="199" customWidth="1"/>
    <col min="9731" max="9732" width="7.140625" style="199"/>
    <col min="9733" max="9733" width="1.42578125" style="199" customWidth="1"/>
    <col min="9734" max="9734" width="22.5703125" style="199" customWidth="1"/>
    <col min="9735" max="9739" width="7.140625" style="199"/>
    <col min="9740" max="9740" width="17.5703125" style="199" customWidth="1"/>
    <col min="9741" max="9741" width="3.28515625" style="199" customWidth="1"/>
    <col min="9742" max="9984" width="7.140625" style="199"/>
    <col min="9985" max="9985" width="68" style="199" customWidth="1"/>
    <col min="9986" max="9986" width="9.28515625" style="199" customWidth="1"/>
    <col min="9987" max="9988" width="7.140625" style="199"/>
    <col min="9989" max="9989" width="1.42578125" style="199" customWidth="1"/>
    <col min="9990" max="9990" width="22.5703125" style="199" customWidth="1"/>
    <col min="9991" max="9995" width="7.140625" style="199"/>
    <col min="9996" max="9996" width="17.5703125" style="199" customWidth="1"/>
    <col min="9997" max="9997" width="3.28515625" style="199" customWidth="1"/>
    <col min="9998" max="10240" width="7.140625" style="199"/>
    <col min="10241" max="10241" width="68" style="199" customWidth="1"/>
    <col min="10242" max="10242" width="9.28515625" style="199" customWidth="1"/>
    <col min="10243" max="10244" width="7.140625" style="199"/>
    <col min="10245" max="10245" width="1.42578125" style="199" customWidth="1"/>
    <col min="10246" max="10246" width="22.5703125" style="199" customWidth="1"/>
    <col min="10247" max="10251" width="7.140625" style="199"/>
    <col min="10252" max="10252" width="17.5703125" style="199" customWidth="1"/>
    <col min="10253" max="10253" width="3.28515625" style="199" customWidth="1"/>
    <col min="10254" max="10496" width="7.140625" style="199"/>
    <col min="10497" max="10497" width="68" style="199" customWidth="1"/>
    <col min="10498" max="10498" width="9.28515625" style="199" customWidth="1"/>
    <col min="10499" max="10500" width="7.140625" style="199"/>
    <col min="10501" max="10501" width="1.42578125" style="199" customWidth="1"/>
    <col min="10502" max="10502" width="22.5703125" style="199" customWidth="1"/>
    <col min="10503" max="10507" width="7.140625" style="199"/>
    <col min="10508" max="10508" width="17.5703125" style="199" customWidth="1"/>
    <col min="10509" max="10509" width="3.28515625" style="199" customWidth="1"/>
    <col min="10510" max="10752" width="7.140625" style="199"/>
    <col min="10753" max="10753" width="68" style="199" customWidth="1"/>
    <col min="10754" max="10754" width="9.28515625" style="199" customWidth="1"/>
    <col min="10755" max="10756" width="7.140625" style="199"/>
    <col min="10757" max="10757" width="1.42578125" style="199" customWidth="1"/>
    <col min="10758" max="10758" width="22.5703125" style="199" customWidth="1"/>
    <col min="10759" max="10763" width="7.140625" style="199"/>
    <col min="10764" max="10764" width="17.5703125" style="199" customWidth="1"/>
    <col min="10765" max="10765" width="3.28515625" style="199" customWidth="1"/>
    <col min="10766" max="11008" width="7.140625" style="199"/>
    <col min="11009" max="11009" width="68" style="199" customWidth="1"/>
    <col min="11010" max="11010" width="9.28515625" style="199" customWidth="1"/>
    <col min="11011" max="11012" width="7.140625" style="199"/>
    <col min="11013" max="11013" width="1.42578125" style="199" customWidth="1"/>
    <col min="11014" max="11014" width="22.5703125" style="199" customWidth="1"/>
    <col min="11015" max="11019" width="7.140625" style="199"/>
    <col min="11020" max="11020" width="17.5703125" style="199" customWidth="1"/>
    <col min="11021" max="11021" width="3.28515625" style="199" customWidth="1"/>
    <col min="11022" max="11264" width="7.140625" style="199"/>
    <col min="11265" max="11265" width="68" style="199" customWidth="1"/>
    <col min="11266" max="11266" width="9.28515625" style="199" customWidth="1"/>
    <col min="11267" max="11268" width="7.140625" style="199"/>
    <col min="11269" max="11269" width="1.42578125" style="199" customWidth="1"/>
    <col min="11270" max="11270" width="22.5703125" style="199" customWidth="1"/>
    <col min="11271" max="11275" width="7.140625" style="199"/>
    <col min="11276" max="11276" width="17.5703125" style="199" customWidth="1"/>
    <col min="11277" max="11277" width="3.28515625" style="199" customWidth="1"/>
    <col min="11278" max="11520" width="7.140625" style="199"/>
    <col min="11521" max="11521" width="68" style="199" customWidth="1"/>
    <col min="11522" max="11522" width="9.28515625" style="199" customWidth="1"/>
    <col min="11523" max="11524" width="7.140625" style="199"/>
    <col min="11525" max="11525" width="1.42578125" style="199" customWidth="1"/>
    <col min="11526" max="11526" width="22.5703125" style="199" customWidth="1"/>
    <col min="11527" max="11531" width="7.140625" style="199"/>
    <col min="11532" max="11532" width="17.5703125" style="199" customWidth="1"/>
    <col min="11533" max="11533" width="3.28515625" style="199" customWidth="1"/>
    <col min="11534" max="11776" width="7.140625" style="199"/>
    <col min="11777" max="11777" width="68" style="199" customWidth="1"/>
    <col min="11778" max="11778" width="9.28515625" style="199" customWidth="1"/>
    <col min="11779" max="11780" width="7.140625" style="199"/>
    <col min="11781" max="11781" width="1.42578125" style="199" customWidth="1"/>
    <col min="11782" max="11782" width="22.5703125" style="199" customWidth="1"/>
    <col min="11783" max="11787" width="7.140625" style="199"/>
    <col min="11788" max="11788" width="17.5703125" style="199" customWidth="1"/>
    <col min="11789" max="11789" width="3.28515625" style="199" customWidth="1"/>
    <col min="11790" max="12032" width="7.140625" style="199"/>
    <col min="12033" max="12033" width="68" style="199" customWidth="1"/>
    <col min="12034" max="12034" width="9.28515625" style="199" customWidth="1"/>
    <col min="12035" max="12036" width="7.140625" style="199"/>
    <col min="12037" max="12037" width="1.42578125" style="199" customWidth="1"/>
    <col min="12038" max="12038" width="22.5703125" style="199" customWidth="1"/>
    <col min="12039" max="12043" width="7.140625" style="199"/>
    <col min="12044" max="12044" width="17.5703125" style="199" customWidth="1"/>
    <col min="12045" max="12045" width="3.28515625" style="199" customWidth="1"/>
    <col min="12046" max="12288" width="7.140625" style="199"/>
    <col min="12289" max="12289" width="68" style="199" customWidth="1"/>
    <col min="12290" max="12290" width="9.28515625" style="199" customWidth="1"/>
    <col min="12291" max="12292" width="7.140625" style="199"/>
    <col min="12293" max="12293" width="1.42578125" style="199" customWidth="1"/>
    <col min="12294" max="12294" width="22.5703125" style="199" customWidth="1"/>
    <col min="12295" max="12299" width="7.140625" style="199"/>
    <col min="12300" max="12300" width="17.5703125" style="199" customWidth="1"/>
    <col min="12301" max="12301" width="3.28515625" style="199" customWidth="1"/>
    <col min="12302" max="12544" width="7.140625" style="199"/>
    <col min="12545" max="12545" width="68" style="199" customWidth="1"/>
    <col min="12546" max="12546" width="9.28515625" style="199" customWidth="1"/>
    <col min="12547" max="12548" width="7.140625" style="199"/>
    <col min="12549" max="12549" width="1.42578125" style="199" customWidth="1"/>
    <col min="12550" max="12550" width="22.5703125" style="199" customWidth="1"/>
    <col min="12551" max="12555" width="7.140625" style="199"/>
    <col min="12556" max="12556" width="17.5703125" style="199" customWidth="1"/>
    <col min="12557" max="12557" width="3.28515625" style="199" customWidth="1"/>
    <col min="12558" max="12800" width="7.140625" style="199"/>
    <col min="12801" max="12801" width="68" style="199" customWidth="1"/>
    <col min="12802" max="12802" width="9.28515625" style="199" customWidth="1"/>
    <col min="12803" max="12804" width="7.140625" style="199"/>
    <col min="12805" max="12805" width="1.42578125" style="199" customWidth="1"/>
    <col min="12806" max="12806" width="22.5703125" style="199" customWidth="1"/>
    <col min="12807" max="12811" width="7.140625" style="199"/>
    <col min="12812" max="12812" width="17.5703125" style="199" customWidth="1"/>
    <col min="12813" max="12813" width="3.28515625" style="199" customWidth="1"/>
    <col min="12814" max="13056" width="7.140625" style="199"/>
    <col min="13057" max="13057" width="68" style="199" customWidth="1"/>
    <col min="13058" max="13058" width="9.28515625" style="199" customWidth="1"/>
    <col min="13059" max="13060" width="7.140625" style="199"/>
    <col min="13061" max="13061" width="1.42578125" style="199" customWidth="1"/>
    <col min="13062" max="13062" width="22.5703125" style="199" customWidth="1"/>
    <col min="13063" max="13067" width="7.140625" style="199"/>
    <col min="13068" max="13068" width="17.5703125" style="199" customWidth="1"/>
    <col min="13069" max="13069" width="3.28515625" style="199" customWidth="1"/>
    <col min="13070" max="13312" width="7.140625" style="199"/>
    <col min="13313" max="13313" width="68" style="199" customWidth="1"/>
    <col min="13314" max="13314" width="9.28515625" style="199" customWidth="1"/>
    <col min="13315" max="13316" width="7.140625" style="199"/>
    <col min="13317" max="13317" width="1.42578125" style="199" customWidth="1"/>
    <col min="13318" max="13318" width="22.5703125" style="199" customWidth="1"/>
    <col min="13319" max="13323" width="7.140625" style="199"/>
    <col min="13324" max="13324" width="17.5703125" style="199" customWidth="1"/>
    <col min="13325" max="13325" width="3.28515625" style="199" customWidth="1"/>
    <col min="13326" max="13568" width="7.140625" style="199"/>
    <col min="13569" max="13569" width="68" style="199" customWidth="1"/>
    <col min="13570" max="13570" width="9.28515625" style="199" customWidth="1"/>
    <col min="13571" max="13572" width="7.140625" style="199"/>
    <col min="13573" max="13573" width="1.42578125" style="199" customWidth="1"/>
    <col min="13574" max="13574" width="22.5703125" style="199" customWidth="1"/>
    <col min="13575" max="13579" width="7.140625" style="199"/>
    <col min="13580" max="13580" width="17.5703125" style="199" customWidth="1"/>
    <col min="13581" max="13581" width="3.28515625" style="199" customWidth="1"/>
    <col min="13582" max="13824" width="7.140625" style="199"/>
    <col min="13825" max="13825" width="68" style="199" customWidth="1"/>
    <col min="13826" max="13826" width="9.28515625" style="199" customWidth="1"/>
    <col min="13827" max="13828" width="7.140625" style="199"/>
    <col min="13829" max="13829" width="1.42578125" style="199" customWidth="1"/>
    <col min="13830" max="13830" width="22.5703125" style="199" customWidth="1"/>
    <col min="13831" max="13835" width="7.140625" style="199"/>
    <col min="13836" max="13836" width="17.5703125" style="199" customWidth="1"/>
    <col min="13837" max="13837" width="3.28515625" style="199" customWidth="1"/>
    <col min="13838" max="14080" width="7.140625" style="199"/>
    <col min="14081" max="14081" width="68" style="199" customWidth="1"/>
    <col min="14082" max="14082" width="9.28515625" style="199" customWidth="1"/>
    <col min="14083" max="14084" width="7.140625" style="199"/>
    <col min="14085" max="14085" width="1.42578125" style="199" customWidth="1"/>
    <col min="14086" max="14086" width="22.5703125" style="199" customWidth="1"/>
    <col min="14087" max="14091" width="7.140625" style="199"/>
    <col min="14092" max="14092" width="17.5703125" style="199" customWidth="1"/>
    <col min="14093" max="14093" width="3.28515625" style="199" customWidth="1"/>
    <col min="14094" max="14336" width="7.140625" style="199"/>
    <col min="14337" max="14337" width="68" style="199" customWidth="1"/>
    <col min="14338" max="14338" width="9.28515625" style="199" customWidth="1"/>
    <col min="14339" max="14340" width="7.140625" style="199"/>
    <col min="14341" max="14341" width="1.42578125" style="199" customWidth="1"/>
    <col min="14342" max="14342" width="22.5703125" style="199" customWidth="1"/>
    <col min="14343" max="14347" width="7.140625" style="199"/>
    <col min="14348" max="14348" width="17.5703125" style="199" customWidth="1"/>
    <col min="14349" max="14349" width="3.28515625" style="199" customWidth="1"/>
    <col min="14350" max="14592" width="7.140625" style="199"/>
    <col min="14593" max="14593" width="68" style="199" customWidth="1"/>
    <col min="14594" max="14594" width="9.28515625" style="199" customWidth="1"/>
    <col min="14595" max="14596" width="7.140625" style="199"/>
    <col min="14597" max="14597" width="1.42578125" style="199" customWidth="1"/>
    <col min="14598" max="14598" width="22.5703125" style="199" customWidth="1"/>
    <col min="14599" max="14603" width="7.140625" style="199"/>
    <col min="14604" max="14604" width="17.5703125" style="199" customWidth="1"/>
    <col min="14605" max="14605" width="3.28515625" style="199" customWidth="1"/>
    <col min="14606" max="14848" width="7.140625" style="199"/>
    <col min="14849" max="14849" width="68" style="199" customWidth="1"/>
    <col min="14850" max="14850" width="9.28515625" style="199" customWidth="1"/>
    <col min="14851" max="14852" width="7.140625" style="199"/>
    <col min="14853" max="14853" width="1.42578125" style="199" customWidth="1"/>
    <col min="14854" max="14854" width="22.5703125" style="199" customWidth="1"/>
    <col min="14855" max="14859" width="7.140625" style="199"/>
    <col min="14860" max="14860" width="17.5703125" style="199" customWidth="1"/>
    <col min="14861" max="14861" width="3.28515625" style="199" customWidth="1"/>
    <col min="14862" max="15104" width="7.140625" style="199"/>
    <col min="15105" max="15105" width="68" style="199" customWidth="1"/>
    <col min="15106" max="15106" width="9.28515625" style="199" customWidth="1"/>
    <col min="15107" max="15108" width="7.140625" style="199"/>
    <col min="15109" max="15109" width="1.42578125" style="199" customWidth="1"/>
    <col min="15110" max="15110" width="22.5703125" style="199" customWidth="1"/>
    <col min="15111" max="15115" width="7.140625" style="199"/>
    <col min="15116" max="15116" width="17.5703125" style="199" customWidth="1"/>
    <col min="15117" max="15117" width="3.28515625" style="199" customWidth="1"/>
    <col min="15118" max="15360" width="7.140625" style="199"/>
    <col min="15361" max="15361" width="68" style="199" customWidth="1"/>
    <col min="15362" max="15362" width="9.28515625" style="199" customWidth="1"/>
    <col min="15363" max="15364" width="7.140625" style="199"/>
    <col min="15365" max="15365" width="1.42578125" style="199" customWidth="1"/>
    <col min="15366" max="15366" width="22.5703125" style="199" customWidth="1"/>
    <col min="15367" max="15371" width="7.140625" style="199"/>
    <col min="15372" max="15372" width="17.5703125" style="199" customWidth="1"/>
    <col min="15373" max="15373" width="3.28515625" style="199" customWidth="1"/>
    <col min="15374" max="15616" width="7.140625" style="199"/>
    <col min="15617" max="15617" width="68" style="199" customWidth="1"/>
    <col min="15618" max="15618" width="9.28515625" style="199" customWidth="1"/>
    <col min="15619" max="15620" width="7.140625" style="199"/>
    <col min="15621" max="15621" width="1.42578125" style="199" customWidth="1"/>
    <col min="15622" max="15622" width="22.5703125" style="199" customWidth="1"/>
    <col min="15623" max="15627" width="7.140625" style="199"/>
    <col min="15628" max="15628" width="17.5703125" style="199" customWidth="1"/>
    <col min="15629" max="15629" width="3.28515625" style="199" customWidth="1"/>
    <col min="15630" max="15872" width="7.140625" style="199"/>
    <col min="15873" max="15873" width="68" style="199" customWidth="1"/>
    <col min="15874" max="15874" width="9.28515625" style="199" customWidth="1"/>
    <col min="15875" max="15876" width="7.140625" style="199"/>
    <col min="15877" max="15877" width="1.42578125" style="199" customWidth="1"/>
    <col min="15878" max="15878" width="22.5703125" style="199" customWidth="1"/>
    <col min="15879" max="15883" width="7.140625" style="199"/>
    <col min="15884" max="15884" width="17.5703125" style="199" customWidth="1"/>
    <col min="15885" max="15885" width="3.28515625" style="199" customWidth="1"/>
    <col min="15886" max="16128" width="7.140625" style="199"/>
    <col min="16129" max="16129" width="68" style="199" customWidth="1"/>
    <col min="16130" max="16130" width="9.28515625" style="199" customWidth="1"/>
    <col min="16131" max="16132" width="7.140625" style="199"/>
    <col min="16133" max="16133" width="1.42578125" style="199" customWidth="1"/>
    <col min="16134" max="16134" width="22.5703125" style="199" customWidth="1"/>
    <col min="16135" max="16139" width="7.140625" style="199"/>
    <col min="16140" max="16140" width="17.5703125" style="199" customWidth="1"/>
    <col min="16141" max="16141" width="3.28515625" style="199" customWidth="1"/>
    <col min="16142" max="16384" width="7.140625" style="199"/>
  </cols>
  <sheetData>
    <row r="3" spans="1:19" x14ac:dyDescent="0.2">
      <c r="F3" s="218" t="s">
        <v>812</v>
      </c>
      <c r="I3" s="219"/>
      <c r="J3" s="219"/>
      <c r="K3" s="219"/>
      <c r="L3" s="219"/>
      <c r="M3" s="219"/>
      <c r="N3" s="499"/>
      <c r="O3" s="499"/>
      <c r="P3" s="499"/>
      <c r="Q3" s="499"/>
      <c r="R3" s="499"/>
      <c r="S3" s="499"/>
    </row>
    <row r="4" spans="1:19" ht="30" customHeight="1" x14ac:dyDescent="0.2"/>
    <row r="5" spans="1:19" ht="13.5" customHeight="1" thickBot="1" x14ac:dyDescent="0.25">
      <c r="B5" s="220" t="s">
        <v>813</v>
      </c>
      <c r="F5" s="497" t="s">
        <v>814</v>
      </c>
      <c r="G5" s="497"/>
      <c r="H5" s="497"/>
      <c r="I5" s="497"/>
      <c r="J5" s="221"/>
      <c r="K5" s="221"/>
    </row>
    <row r="6" spans="1:19" ht="15" customHeight="1" thickBot="1" x14ac:dyDescent="0.25">
      <c r="F6" s="222" t="s">
        <v>815</v>
      </c>
      <c r="G6" s="223" t="s">
        <v>816</v>
      </c>
      <c r="H6" s="223" t="s">
        <v>817</v>
      </c>
      <c r="I6" s="223" t="s">
        <v>818</v>
      </c>
      <c r="J6" s="224"/>
      <c r="K6" s="224"/>
    </row>
    <row r="7" spans="1:19" ht="15" customHeight="1" thickBot="1" x14ac:dyDescent="0.25">
      <c r="A7" s="225" t="s">
        <v>819</v>
      </c>
      <c r="B7" s="220">
        <v>0.04</v>
      </c>
      <c r="F7" s="226" t="s">
        <v>819</v>
      </c>
      <c r="G7" s="227">
        <v>0.03</v>
      </c>
      <c r="H7" s="227">
        <v>0.04</v>
      </c>
      <c r="I7" s="227">
        <v>5.5E-2</v>
      </c>
      <c r="J7" s="228"/>
      <c r="K7" s="228"/>
    </row>
    <row r="8" spans="1:19" ht="15" customHeight="1" thickBot="1" x14ac:dyDescent="0.25">
      <c r="A8" s="225" t="s">
        <v>802</v>
      </c>
      <c r="B8" s="220">
        <v>8.0000000000000002E-3</v>
      </c>
      <c r="F8" s="229" t="s">
        <v>802</v>
      </c>
      <c r="G8" s="227">
        <v>8.0000000000000002E-3</v>
      </c>
      <c r="H8" s="227">
        <v>8.0000000000000002E-3</v>
      </c>
      <c r="I8" s="227">
        <v>0.01</v>
      </c>
      <c r="J8" s="228"/>
      <c r="K8" s="228"/>
    </row>
    <row r="9" spans="1:19" ht="15" customHeight="1" thickBot="1" x14ac:dyDescent="0.25">
      <c r="A9" s="225" t="s">
        <v>801</v>
      </c>
      <c r="B9" s="220">
        <v>1.2700000000000001E-2</v>
      </c>
      <c r="F9" s="229" t="s">
        <v>801</v>
      </c>
      <c r="G9" s="227">
        <v>9.7000000000000003E-3</v>
      </c>
      <c r="H9" s="227">
        <v>1.2700000000000001E-2</v>
      </c>
      <c r="I9" s="227">
        <v>1.2700000000000001E-2</v>
      </c>
      <c r="J9" s="228"/>
      <c r="K9" s="228"/>
    </row>
    <row r="10" spans="1:19" ht="15" customHeight="1" thickBot="1" x14ac:dyDescent="0.25">
      <c r="A10" s="225" t="s">
        <v>820</v>
      </c>
      <c r="B10" s="220">
        <v>1.23E-2</v>
      </c>
      <c r="F10" s="229" t="s">
        <v>820</v>
      </c>
      <c r="G10" s="227">
        <v>5.8999999999999999E-3</v>
      </c>
      <c r="H10" s="227">
        <v>1.23E-2</v>
      </c>
      <c r="I10" s="227">
        <v>1.3900000000000001E-2</v>
      </c>
      <c r="J10" s="228"/>
      <c r="K10" s="228"/>
    </row>
    <row r="11" spans="1:19" ht="15" customHeight="1" thickBot="1" x14ac:dyDescent="0.25">
      <c r="A11" s="225" t="s">
        <v>821</v>
      </c>
      <c r="B11" s="220">
        <v>7.3999999999999996E-2</v>
      </c>
      <c r="F11" s="229" t="s">
        <v>821</v>
      </c>
      <c r="G11" s="227">
        <v>6.1600000000000002E-2</v>
      </c>
      <c r="H11" s="227">
        <v>7.3999999999999996E-2</v>
      </c>
      <c r="I11" s="227">
        <v>8.9599999999999999E-2</v>
      </c>
      <c r="J11" s="228"/>
      <c r="K11" s="228"/>
    </row>
    <row r="12" spans="1:19" ht="15" customHeight="1" thickBot="1" x14ac:dyDescent="0.25">
      <c r="A12" s="225" t="s">
        <v>804</v>
      </c>
      <c r="B12" s="230">
        <v>6.5000000000000006E-3</v>
      </c>
      <c r="F12" s="229" t="s">
        <v>822</v>
      </c>
      <c r="G12" s="500" t="s">
        <v>823</v>
      </c>
      <c r="H12" s="500"/>
      <c r="I12" s="500"/>
      <c r="J12" s="224"/>
      <c r="K12" s="224"/>
    </row>
    <row r="13" spans="1:19" ht="15" customHeight="1" thickBot="1" x14ac:dyDescent="0.25">
      <c r="A13" s="225" t="s">
        <v>805</v>
      </c>
      <c r="B13" s="231">
        <v>0.03</v>
      </c>
      <c r="C13" s="232"/>
    </row>
    <row r="14" spans="1:19" ht="15" customHeight="1" thickBot="1" x14ac:dyDescent="0.25">
      <c r="A14" s="225" t="s">
        <v>824</v>
      </c>
      <c r="B14" s="230">
        <v>0.02</v>
      </c>
      <c r="F14" s="233" t="s">
        <v>825</v>
      </c>
      <c r="G14" s="233"/>
      <c r="H14" s="233"/>
      <c r="I14" s="233"/>
      <c r="J14" s="234"/>
      <c r="K14" s="234"/>
      <c r="L14" s="234"/>
    </row>
    <row r="15" spans="1:19" ht="15" customHeight="1" thickBot="1" x14ac:dyDescent="0.25">
      <c r="A15" s="225" t="s">
        <v>838</v>
      </c>
      <c r="B15" s="230">
        <v>0</v>
      </c>
      <c r="F15" s="235" t="s">
        <v>815</v>
      </c>
      <c r="G15" s="236" t="s">
        <v>816</v>
      </c>
      <c r="H15" s="236" t="s">
        <v>817</v>
      </c>
      <c r="I15" s="236" t="s">
        <v>818</v>
      </c>
      <c r="J15" s="224"/>
      <c r="K15" s="224"/>
    </row>
    <row r="16" spans="1:19" ht="15" customHeight="1" thickBot="1" x14ac:dyDescent="0.25">
      <c r="B16" s="237"/>
      <c r="F16" s="238" t="s">
        <v>819</v>
      </c>
      <c r="G16" s="239">
        <v>3.4300000000000004E-2</v>
      </c>
      <c r="H16" s="239">
        <v>4.9300000000000004E-2</v>
      </c>
      <c r="I16" s="239">
        <v>6.7100000000000007E-2</v>
      </c>
      <c r="J16" s="228"/>
      <c r="K16" s="228"/>
    </row>
    <row r="17" spans="1:11" ht="15" customHeight="1" thickBot="1" x14ac:dyDescent="0.25">
      <c r="A17" s="240" t="s">
        <v>826</v>
      </c>
      <c r="B17" s="241">
        <f>(((1+'COMP. DO BDI'!B7+'COMP. DO BDI'!B8+'COMP. DO BDI'!B9)*(1+'COMP. DO BDI'!B10)*(1+'COMP. DO BDI'!B11))/(1-('COMP. DO BDI'!B12+'COMP. DO BDI'!B13+'COMP. DO BDI'!B14+'COMP. DO BDI'!B15)))-1</f>
        <v>0.22226164190779008</v>
      </c>
      <c r="F17" s="238" t="s">
        <v>802</v>
      </c>
      <c r="G17" s="239">
        <v>2.8E-3</v>
      </c>
      <c r="H17" s="239">
        <v>4.8999999999999998E-3</v>
      </c>
      <c r="I17" s="239">
        <v>7.5000000000000006E-3</v>
      </c>
      <c r="J17" s="228"/>
      <c r="K17" s="228"/>
    </row>
    <row r="18" spans="1:11" ht="15" customHeight="1" thickBot="1" x14ac:dyDescent="0.25">
      <c r="F18" s="238" t="s">
        <v>801</v>
      </c>
      <c r="G18" s="239">
        <v>0.01</v>
      </c>
      <c r="H18" s="239">
        <v>1.3900000000000001E-2</v>
      </c>
      <c r="I18" s="239">
        <v>1.7400000000000002E-2</v>
      </c>
      <c r="J18" s="228"/>
      <c r="K18" s="228"/>
    </row>
    <row r="19" spans="1:11" ht="15" customHeight="1" thickBot="1" x14ac:dyDescent="0.25">
      <c r="F19" s="238" t="s">
        <v>820</v>
      </c>
      <c r="G19" s="239">
        <v>9.4000000000000004E-3</v>
      </c>
      <c r="H19" s="239">
        <v>9.9000000000000008E-3</v>
      </c>
      <c r="I19" s="239">
        <v>1.17E-2</v>
      </c>
      <c r="J19" s="228"/>
      <c r="K19" s="228"/>
    </row>
    <row r="20" spans="1:11" ht="15" customHeight="1" thickBot="1" x14ac:dyDescent="0.25">
      <c r="F20" s="238" t="s">
        <v>821</v>
      </c>
      <c r="G20" s="239">
        <v>6.7400000000000002E-2</v>
      </c>
      <c r="H20" s="239">
        <v>8.0399999999999999E-2</v>
      </c>
      <c r="I20" s="239">
        <v>9.4E-2</v>
      </c>
      <c r="J20" s="228"/>
      <c r="K20" s="228"/>
    </row>
    <row r="21" spans="1:11" ht="15" customHeight="1" thickBot="1" x14ac:dyDescent="0.25">
      <c r="F21" s="238" t="s">
        <v>822</v>
      </c>
      <c r="G21" s="494" t="s">
        <v>823</v>
      </c>
      <c r="H21" s="494"/>
      <c r="I21" s="494"/>
      <c r="J21" s="224"/>
      <c r="K21" s="224"/>
    </row>
    <row r="22" spans="1:11" ht="15" customHeight="1" x14ac:dyDescent="0.2">
      <c r="A22" s="242" t="s">
        <v>827</v>
      </c>
    </row>
    <row r="23" spans="1:11" ht="15" customHeight="1" thickBot="1" x14ac:dyDescent="0.25">
      <c r="A23" s="242" t="s">
        <v>828</v>
      </c>
      <c r="F23" s="501" t="s">
        <v>829</v>
      </c>
      <c r="G23" s="501"/>
      <c r="H23" s="501"/>
      <c r="I23" s="501"/>
    </row>
    <row r="24" spans="1:11" ht="15" customHeight="1" thickBot="1" x14ac:dyDescent="0.25">
      <c r="F24" s="235" t="s">
        <v>815</v>
      </c>
      <c r="G24" s="236" t="s">
        <v>816</v>
      </c>
      <c r="H24" s="236" t="s">
        <v>817</v>
      </c>
      <c r="I24" s="236" t="s">
        <v>818</v>
      </c>
    </row>
    <row r="25" spans="1:11" ht="15" customHeight="1" thickBot="1" x14ac:dyDescent="0.25">
      <c r="A25" s="498" t="s">
        <v>830</v>
      </c>
      <c r="B25" s="498"/>
      <c r="C25" s="498"/>
      <c r="D25" s="498"/>
      <c r="F25" s="238" t="s">
        <v>819</v>
      </c>
      <c r="G25" s="239">
        <v>3.7999999999999999E-2</v>
      </c>
      <c r="H25" s="239">
        <v>4.0100000000000004E-2</v>
      </c>
      <c r="I25" s="239">
        <v>4.6700000000000005E-2</v>
      </c>
    </row>
    <row r="26" spans="1:11" ht="15" customHeight="1" thickBot="1" x14ac:dyDescent="0.25">
      <c r="F26" s="238" t="s">
        <v>802</v>
      </c>
      <c r="G26" s="239">
        <v>3.2000000000000002E-3</v>
      </c>
      <c r="H26" s="239">
        <v>4.0000000000000001E-3</v>
      </c>
      <c r="I26" s="239">
        <v>7.4000000000000003E-3</v>
      </c>
    </row>
    <row r="27" spans="1:11" ht="15" customHeight="1" thickBot="1" x14ac:dyDescent="0.25">
      <c r="A27" s="495" t="s">
        <v>831</v>
      </c>
      <c r="B27" s="495"/>
      <c r="C27" s="495"/>
      <c r="D27" s="495"/>
      <c r="E27" s="243"/>
      <c r="F27" s="238" t="s">
        <v>801</v>
      </c>
      <c r="G27" s="239">
        <v>5.0000000000000001E-3</v>
      </c>
      <c r="H27" s="239">
        <v>5.5999999999999999E-3</v>
      </c>
      <c r="I27" s="239">
        <v>9.7000000000000003E-3</v>
      </c>
    </row>
    <row r="28" spans="1:11" ht="15" customHeight="1" thickBot="1" x14ac:dyDescent="0.25">
      <c r="A28" s="244" t="s">
        <v>832</v>
      </c>
      <c r="B28" s="245" t="s">
        <v>816</v>
      </c>
      <c r="C28" s="245" t="s">
        <v>817</v>
      </c>
      <c r="D28" s="245" t="s">
        <v>818</v>
      </c>
      <c r="E28" s="224"/>
      <c r="F28" s="238" t="s">
        <v>820</v>
      </c>
      <c r="G28" s="239">
        <v>1.0200000000000001E-2</v>
      </c>
      <c r="H28" s="239">
        <v>1.11E-2</v>
      </c>
      <c r="I28" s="239">
        <v>1.2100000000000001E-2</v>
      </c>
    </row>
    <row r="29" spans="1:11" ht="15" customHeight="1" thickBot="1" x14ac:dyDescent="0.25">
      <c r="A29" s="246" t="s">
        <v>814</v>
      </c>
      <c r="B29" s="227">
        <v>0.2034</v>
      </c>
      <c r="C29" s="227">
        <v>0.22120000000000001</v>
      </c>
      <c r="D29" s="227">
        <v>0.25</v>
      </c>
      <c r="E29" s="228"/>
      <c r="F29" s="238" t="s">
        <v>821</v>
      </c>
      <c r="G29" s="239">
        <v>6.6400000000000001E-2</v>
      </c>
      <c r="H29" s="239">
        <v>7.2999999999999995E-2</v>
      </c>
      <c r="I29" s="239">
        <v>8.6900000000000005E-2</v>
      </c>
    </row>
    <row r="30" spans="1:11" ht="15" customHeight="1" thickBot="1" x14ac:dyDescent="0.25">
      <c r="A30" s="247" t="s">
        <v>829</v>
      </c>
      <c r="B30" s="239">
        <v>0.19600000000000001</v>
      </c>
      <c r="C30" s="239">
        <v>0.2097</v>
      </c>
      <c r="D30" s="239">
        <v>0.24230000000000002</v>
      </c>
      <c r="E30" s="228"/>
      <c r="F30" s="238" t="s">
        <v>822</v>
      </c>
      <c r="G30" s="494" t="s">
        <v>823</v>
      </c>
      <c r="H30" s="494"/>
      <c r="I30" s="494"/>
    </row>
    <row r="31" spans="1:11" ht="24" customHeight="1" thickBot="1" x14ac:dyDescent="0.25">
      <c r="A31" s="247" t="s">
        <v>825</v>
      </c>
      <c r="B31" s="239">
        <v>0.20760000000000001</v>
      </c>
      <c r="C31" s="239">
        <v>0.24180000000000001</v>
      </c>
      <c r="D31" s="239">
        <v>0.26440000000000002</v>
      </c>
      <c r="E31" s="228"/>
    </row>
    <row r="32" spans="1:11" ht="15" customHeight="1" thickBot="1" x14ac:dyDescent="0.25">
      <c r="A32" s="247" t="s">
        <v>833</v>
      </c>
      <c r="B32" s="239">
        <v>0.24</v>
      </c>
      <c r="C32" s="239">
        <v>0.25840000000000002</v>
      </c>
      <c r="D32" s="239">
        <v>0.27860000000000001</v>
      </c>
      <c r="E32" s="228"/>
      <c r="F32" s="496" t="s">
        <v>833</v>
      </c>
      <c r="G32" s="496"/>
      <c r="H32" s="496"/>
      <c r="I32" s="496"/>
      <c r="J32" s="496"/>
      <c r="K32" s="496"/>
    </row>
    <row r="33" spans="1:9" ht="15" customHeight="1" thickBot="1" x14ac:dyDescent="0.25">
      <c r="A33" s="247" t="s">
        <v>834</v>
      </c>
      <c r="B33" s="239">
        <v>0.22800000000000001</v>
      </c>
      <c r="C33" s="239">
        <v>0.27479999999999999</v>
      </c>
      <c r="D33" s="239">
        <v>0.3095</v>
      </c>
      <c r="E33" s="228"/>
      <c r="F33" s="235" t="s">
        <v>815</v>
      </c>
      <c r="G33" s="236" t="s">
        <v>816</v>
      </c>
      <c r="H33" s="236" t="s">
        <v>817</v>
      </c>
      <c r="I33" s="236" t="s">
        <v>818</v>
      </c>
    </row>
    <row r="34" spans="1:9" ht="15" customHeight="1" thickBot="1" x14ac:dyDescent="0.25">
      <c r="A34" s="247" t="s">
        <v>835</v>
      </c>
      <c r="B34" s="239">
        <v>0.111</v>
      </c>
      <c r="C34" s="239">
        <v>0.14020000000000002</v>
      </c>
      <c r="D34" s="239">
        <v>0.16800000000000001</v>
      </c>
      <c r="E34" s="228"/>
      <c r="F34" s="238" t="s">
        <v>819</v>
      </c>
      <c r="G34" s="239">
        <v>5.2900000000000003E-2</v>
      </c>
      <c r="H34" s="239">
        <v>5.9200000000000003E-2</v>
      </c>
      <c r="I34" s="239">
        <v>7.9300000000000009E-2</v>
      </c>
    </row>
    <row r="35" spans="1:9" ht="15" thickBot="1" x14ac:dyDescent="0.25">
      <c r="F35" s="238" t="s">
        <v>802</v>
      </c>
      <c r="G35" s="239">
        <v>2.5000000000000001E-3</v>
      </c>
      <c r="H35" s="239">
        <v>5.1000000000000004E-3</v>
      </c>
      <c r="I35" s="239">
        <v>5.5999999999999999E-3</v>
      </c>
    </row>
    <row r="36" spans="1:9" ht="15" thickBot="1" x14ac:dyDescent="0.25">
      <c r="F36" s="238" t="s">
        <v>801</v>
      </c>
      <c r="G36" s="239">
        <v>0.01</v>
      </c>
      <c r="H36" s="239">
        <v>1.4800000000000001E-2</v>
      </c>
      <c r="I36" s="239">
        <v>1.9700000000000002E-2</v>
      </c>
    </row>
    <row r="37" spans="1:9" ht="15" thickBot="1" x14ac:dyDescent="0.25">
      <c r="F37" s="238" t="s">
        <v>820</v>
      </c>
      <c r="G37" s="239">
        <v>1.0100000000000001E-2</v>
      </c>
      <c r="H37" s="239">
        <v>1.0700000000000001E-2</v>
      </c>
      <c r="I37" s="239">
        <v>1.11E-2</v>
      </c>
    </row>
    <row r="38" spans="1:9" ht="15" thickBot="1" x14ac:dyDescent="0.25">
      <c r="F38" s="238" t="s">
        <v>821</v>
      </c>
      <c r="G38" s="239">
        <v>0.08</v>
      </c>
      <c r="H38" s="239">
        <v>8.3100000000000007E-2</v>
      </c>
      <c r="I38" s="239">
        <v>9.5100000000000004E-2</v>
      </c>
    </row>
    <row r="39" spans="1:9" ht="15" customHeight="1" thickBot="1" x14ac:dyDescent="0.25">
      <c r="F39" s="238" t="s">
        <v>822</v>
      </c>
      <c r="G39" s="494" t="s">
        <v>823</v>
      </c>
      <c r="H39" s="494"/>
      <c r="I39" s="494"/>
    </row>
    <row r="41" spans="1:9" ht="13.5" thickBot="1" x14ac:dyDescent="0.25">
      <c r="F41" s="242" t="s">
        <v>836</v>
      </c>
    </row>
    <row r="42" spans="1:9" ht="15.75" thickBot="1" x14ac:dyDescent="0.25">
      <c r="F42" s="235" t="s">
        <v>815</v>
      </c>
      <c r="G42" s="236" t="s">
        <v>816</v>
      </c>
      <c r="H42" s="236" t="s">
        <v>817</v>
      </c>
      <c r="I42" s="236" t="s">
        <v>818</v>
      </c>
    </row>
    <row r="43" spans="1:9" ht="15" thickBot="1" x14ac:dyDescent="0.25">
      <c r="F43" s="238" t="s">
        <v>819</v>
      </c>
      <c r="G43" s="239">
        <v>0.04</v>
      </c>
      <c r="H43" s="239">
        <v>5.5200000000000006E-2</v>
      </c>
      <c r="I43" s="239">
        <v>7.85E-2</v>
      </c>
    </row>
    <row r="44" spans="1:9" ht="15" thickBot="1" x14ac:dyDescent="0.25">
      <c r="F44" s="238" t="s">
        <v>802</v>
      </c>
      <c r="G44" s="239">
        <v>8.0999999999999996E-3</v>
      </c>
      <c r="H44" s="239">
        <v>1.2200000000000001E-2</v>
      </c>
      <c r="I44" s="239">
        <v>1.9900000000000001E-2</v>
      </c>
    </row>
    <row r="45" spans="1:9" ht="15" thickBot="1" x14ac:dyDescent="0.25">
      <c r="F45" s="238" t="s">
        <v>801</v>
      </c>
      <c r="G45" s="239">
        <v>1.46E-2</v>
      </c>
      <c r="H45" s="239">
        <v>2.3200000000000002E-2</v>
      </c>
      <c r="I45" s="239">
        <v>3.1600000000000003E-2</v>
      </c>
    </row>
    <row r="46" spans="1:9" ht="15" thickBot="1" x14ac:dyDescent="0.25">
      <c r="F46" s="238" t="s">
        <v>820</v>
      </c>
      <c r="G46" s="239">
        <v>9.4000000000000004E-3</v>
      </c>
      <c r="H46" s="239">
        <v>1.0200000000000001E-2</v>
      </c>
      <c r="I46" s="239">
        <v>1.3300000000000001E-2</v>
      </c>
    </row>
    <row r="47" spans="1:9" ht="15" thickBot="1" x14ac:dyDescent="0.25">
      <c r="F47" s="238" t="s">
        <v>821</v>
      </c>
      <c r="G47" s="239">
        <v>7.1400000000000005E-2</v>
      </c>
      <c r="H47" s="239">
        <v>8.4000000000000005E-2</v>
      </c>
      <c r="I47" s="239">
        <v>0.1043</v>
      </c>
    </row>
    <row r="48" spans="1:9" ht="15" customHeight="1" thickBot="1" x14ac:dyDescent="0.25">
      <c r="F48" s="238" t="s">
        <v>822</v>
      </c>
      <c r="G48" s="494" t="s">
        <v>837</v>
      </c>
      <c r="H48" s="494"/>
      <c r="I48" s="494"/>
    </row>
    <row r="50" spans="6:9" ht="13.5" customHeight="1" thickBot="1" x14ac:dyDescent="0.25">
      <c r="F50" s="497" t="s">
        <v>835</v>
      </c>
      <c r="G50" s="497"/>
      <c r="H50" s="497"/>
      <c r="I50" s="497"/>
    </row>
    <row r="51" spans="6:9" ht="15.75" thickBot="1" x14ac:dyDescent="0.25">
      <c r="F51" s="235" t="s">
        <v>815</v>
      </c>
      <c r="G51" s="236" t="s">
        <v>816</v>
      </c>
      <c r="H51" s="236" t="s">
        <v>817</v>
      </c>
      <c r="I51" s="236" t="s">
        <v>818</v>
      </c>
    </row>
    <row r="52" spans="6:9" ht="15" thickBot="1" x14ac:dyDescent="0.25">
      <c r="F52" s="238" t="s">
        <v>819</v>
      </c>
      <c r="G52" s="239">
        <v>1.4999999999999999E-2</v>
      </c>
      <c r="H52" s="239">
        <v>3.4500000000000003E-2</v>
      </c>
      <c r="I52" s="239">
        <v>4.4900000000000002E-2</v>
      </c>
    </row>
    <row r="53" spans="6:9" ht="15" thickBot="1" x14ac:dyDescent="0.25">
      <c r="F53" s="238" t="s">
        <v>802</v>
      </c>
      <c r="G53" s="239">
        <v>3.0000000000000001E-3</v>
      </c>
      <c r="H53" s="239">
        <v>4.8000000000000004E-3</v>
      </c>
      <c r="I53" s="239">
        <v>8.2000000000000007E-3</v>
      </c>
    </row>
    <row r="54" spans="6:9" ht="15" thickBot="1" x14ac:dyDescent="0.25">
      <c r="F54" s="238" t="s">
        <v>801</v>
      </c>
      <c r="G54" s="239">
        <v>5.5999999999999999E-3</v>
      </c>
      <c r="H54" s="239">
        <v>8.5000000000000006E-3</v>
      </c>
      <c r="I54" s="239">
        <v>8.8999999999999999E-3</v>
      </c>
    </row>
    <row r="55" spans="6:9" ht="15" thickBot="1" x14ac:dyDescent="0.25">
      <c r="F55" s="238" t="s">
        <v>820</v>
      </c>
      <c r="G55" s="239">
        <v>8.5000000000000006E-3</v>
      </c>
      <c r="H55" s="239">
        <v>8.5000000000000006E-3</v>
      </c>
      <c r="I55" s="239">
        <v>1.11E-2</v>
      </c>
    </row>
    <row r="56" spans="6:9" ht="15" thickBot="1" x14ac:dyDescent="0.25">
      <c r="F56" s="238" t="s">
        <v>821</v>
      </c>
      <c r="G56" s="239">
        <v>3.5000000000000003E-2</v>
      </c>
      <c r="H56" s="239">
        <v>5.11E-2</v>
      </c>
      <c r="I56" s="239">
        <v>6.2200000000000005E-2</v>
      </c>
    </row>
    <row r="57" spans="6:9" ht="15" customHeight="1" thickBot="1" x14ac:dyDescent="0.25">
      <c r="F57" s="238" t="s">
        <v>822</v>
      </c>
      <c r="G57" s="494" t="s">
        <v>823</v>
      </c>
      <c r="H57" s="494"/>
      <c r="I57" s="494"/>
    </row>
  </sheetData>
  <sheetProtection selectLockedCells="1" selectUnlockedCells="1"/>
  <mergeCells count="13">
    <mergeCell ref="A25:D25"/>
    <mergeCell ref="N3:S3"/>
    <mergeCell ref="F5:I5"/>
    <mergeCell ref="G12:I12"/>
    <mergeCell ref="G21:I21"/>
    <mergeCell ref="F23:I23"/>
    <mergeCell ref="G57:I57"/>
    <mergeCell ref="A27:D27"/>
    <mergeCell ref="G30:I30"/>
    <mergeCell ref="F32:K32"/>
    <mergeCell ref="G39:I39"/>
    <mergeCell ref="G48:I48"/>
    <mergeCell ref="F50:I50"/>
  </mergeCells>
  <pageMargins left="0.51180555555555551" right="0.51180555555555551" top="0.78749999999999998" bottom="0.78749999999999998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AR CONDICIONADO</vt:lpstr>
      <vt:lpstr>LEVANTAMENTO</vt:lpstr>
      <vt:lpstr>ORÇAMENTO</vt:lpstr>
      <vt:lpstr>CRONOGRAMA</vt:lpstr>
      <vt:lpstr>DEMONS. DO BDI</vt:lpstr>
      <vt:lpstr>COMP. DO BDI</vt:lpstr>
      <vt:lpstr>CRONOGRAMA!Print_Area</vt:lpstr>
      <vt:lpstr>ORÇAMENTO!Print_Area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Ditec</dc:creator>
  <cp:lastModifiedBy>User</cp:lastModifiedBy>
  <cp:lastPrinted>2026-01-06T19:59:36Z</cp:lastPrinted>
  <dcterms:created xsi:type="dcterms:W3CDTF">2020-03-06T16:30:01Z</dcterms:created>
  <dcterms:modified xsi:type="dcterms:W3CDTF">2026-01-06T19:59:49Z</dcterms:modified>
</cp:coreProperties>
</file>